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QUIVOS\7 - ENGENHARIA 2024\01 - PROJETOS EM ESTUDO\GE MARIA NILZA\LICITAÇÃO\"/>
    </mc:Choice>
  </mc:AlternateContent>
  <bookViews>
    <workbookView xWindow="0" yWindow="0" windowWidth="7470" windowHeight="2670" activeTab="2"/>
  </bookViews>
  <sheets>
    <sheet name="Orçamento Sintético" sheetId="1" r:id="rId1"/>
    <sheet name="CRONOGRAMA" sheetId="2" r:id="rId2"/>
    <sheet name="DEMONS BDI" sheetId="3" r:id="rId3"/>
    <sheet name="COMP BDI" sheetId="4" r:id="rId4"/>
  </sheets>
  <externalReferences>
    <externalReference r:id="rId5"/>
  </externalReferences>
  <definedNames>
    <definedName name="_xlnm.Print_Area" localSheetId="1">CRONOGRAMA!$A$1:$H$42</definedName>
  </definedNames>
  <calcPr calcId="162913"/>
</workbook>
</file>

<file path=xl/calcChain.xml><?xml version="1.0" encoding="utf-8"?>
<calcChain xmlns="http://schemas.openxmlformats.org/spreadsheetml/2006/main">
  <c r="B33" i="2" l="1"/>
  <c r="B31" i="2"/>
  <c r="B29" i="2"/>
  <c r="B27" i="2"/>
  <c r="B25" i="2"/>
  <c r="B23" i="2"/>
  <c r="B21" i="2"/>
  <c r="B19" i="2"/>
  <c r="B17" i="2"/>
  <c r="B15" i="2"/>
  <c r="B13" i="2"/>
  <c r="B11" i="2"/>
  <c r="B9" i="2"/>
  <c r="B7" i="2"/>
  <c r="B5" i="2"/>
  <c r="H108" i="1"/>
  <c r="I108" i="1" s="1"/>
  <c r="H107" i="1"/>
  <c r="I107" i="1" s="1"/>
  <c r="H105" i="1"/>
  <c r="I105" i="1" s="1"/>
  <c r="H104" i="1"/>
  <c r="I104" i="1" s="1"/>
  <c r="I103" i="1" s="1"/>
  <c r="H99" i="1"/>
  <c r="I99" i="1" s="1"/>
  <c r="H100" i="1"/>
  <c r="I100" i="1" s="1"/>
  <c r="H101" i="1"/>
  <c r="I101" i="1" s="1"/>
  <c r="H102" i="1"/>
  <c r="I102" i="1" s="1"/>
  <c r="H98" i="1"/>
  <c r="I98" i="1" s="1"/>
  <c r="I97" i="1" s="1"/>
  <c r="H96" i="1"/>
  <c r="I96" i="1" s="1"/>
  <c r="H95" i="1"/>
  <c r="I95" i="1" s="1"/>
  <c r="H94" i="1"/>
  <c r="I94" i="1" s="1"/>
  <c r="I93" i="1" s="1"/>
  <c r="H92" i="1"/>
  <c r="I92" i="1" s="1"/>
  <c r="H91" i="1"/>
  <c r="I91" i="1" s="1"/>
  <c r="H90" i="1"/>
  <c r="I90" i="1" s="1"/>
  <c r="H89" i="1"/>
  <c r="I89" i="1" s="1"/>
  <c r="H85" i="1"/>
  <c r="I85" i="1" s="1"/>
  <c r="H84" i="1"/>
  <c r="I84" i="1" s="1"/>
  <c r="H83" i="1"/>
  <c r="I83" i="1" s="1"/>
  <c r="H82" i="1"/>
  <c r="I82" i="1" s="1"/>
  <c r="H80" i="1"/>
  <c r="I80" i="1" s="1"/>
  <c r="H79" i="1"/>
  <c r="I79" i="1" s="1"/>
  <c r="I78" i="1" s="1"/>
  <c r="H76" i="1"/>
  <c r="I76" i="1" s="1"/>
  <c r="H75" i="1"/>
  <c r="I75" i="1" s="1"/>
  <c r="H74" i="1"/>
  <c r="I74" i="1" s="1"/>
  <c r="H72" i="1"/>
  <c r="I72" i="1" s="1"/>
  <c r="H71" i="1"/>
  <c r="I71" i="1" s="1"/>
  <c r="H69" i="1"/>
  <c r="I69" i="1" s="1"/>
  <c r="H68" i="1"/>
  <c r="I68" i="1" s="1"/>
  <c r="H67" i="1"/>
  <c r="I67" i="1" s="1"/>
  <c r="H55" i="1"/>
  <c r="I55" i="1" s="1"/>
  <c r="H56" i="1"/>
  <c r="I56" i="1" s="1"/>
  <c r="H58" i="1"/>
  <c r="I58" i="1" s="1"/>
  <c r="H59" i="1"/>
  <c r="I59" i="1" s="1"/>
  <c r="H61" i="1"/>
  <c r="I61" i="1" s="1"/>
  <c r="H62" i="1"/>
  <c r="I62" i="1" s="1"/>
  <c r="H64" i="1"/>
  <c r="I64" i="1" s="1"/>
  <c r="I63" i="1" s="1"/>
  <c r="H40" i="1"/>
  <c r="I40" i="1" s="1"/>
  <c r="I39" i="1" s="1"/>
  <c r="C14" i="2" s="1"/>
  <c r="G14" i="2" s="1"/>
  <c r="H51" i="1"/>
  <c r="I51" i="1" s="1"/>
  <c r="I50" i="1" s="1"/>
  <c r="H49" i="1"/>
  <c r="I49" i="1" s="1"/>
  <c r="H48" i="1"/>
  <c r="I48" i="1" s="1"/>
  <c r="H47" i="1"/>
  <c r="I47" i="1" s="1"/>
  <c r="I46" i="1" s="1"/>
  <c r="H45" i="1"/>
  <c r="I45" i="1" s="1"/>
  <c r="H44" i="1"/>
  <c r="I44" i="1" s="1"/>
  <c r="H43" i="1"/>
  <c r="I43" i="1" s="1"/>
  <c r="H38" i="1"/>
  <c r="I38" i="1" s="1"/>
  <c r="H37" i="1"/>
  <c r="I37" i="1" s="1"/>
  <c r="H35" i="1"/>
  <c r="I35" i="1" s="1"/>
  <c r="H34" i="1"/>
  <c r="I34" i="1" s="1"/>
  <c r="H33" i="1"/>
  <c r="I33" i="1" s="1"/>
  <c r="I32" i="1" s="1"/>
  <c r="C10" i="2" s="1"/>
  <c r="G10" i="2" s="1"/>
  <c r="H23" i="1"/>
  <c r="I23" i="1" s="1"/>
  <c r="H24" i="1"/>
  <c r="I24" i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22" i="1"/>
  <c r="I22" i="1" s="1"/>
  <c r="H20" i="1"/>
  <c r="I20" i="1" s="1"/>
  <c r="I19" i="1" s="1"/>
  <c r="H18" i="1"/>
  <c r="I18" i="1" s="1"/>
  <c r="H17" i="1"/>
  <c r="I17" i="1" s="1"/>
  <c r="H16" i="1"/>
  <c r="I16" i="1" s="1"/>
  <c r="I15" i="1" s="1"/>
  <c r="H14" i="1"/>
  <c r="I14" i="1" s="1"/>
  <c r="I13" i="1" s="1"/>
  <c r="H11" i="1"/>
  <c r="I11" i="1" s="1"/>
  <c r="H12" i="1"/>
  <c r="I12" i="1" s="1"/>
  <c r="H10" i="1"/>
  <c r="I10" i="1" s="1"/>
  <c r="I9" i="1" s="1"/>
  <c r="H111" i="1"/>
  <c r="I111" i="1" s="1"/>
  <c r="H112" i="1"/>
  <c r="I112" i="1" s="1"/>
  <c r="H114" i="1"/>
  <c r="I114" i="1" s="1"/>
  <c r="H115" i="1"/>
  <c r="I115" i="1" s="1"/>
  <c r="H116" i="1"/>
  <c r="I116" i="1" s="1"/>
  <c r="H120" i="1"/>
  <c r="I120" i="1" s="1"/>
  <c r="H121" i="1"/>
  <c r="I121" i="1" s="1"/>
  <c r="H123" i="1"/>
  <c r="I123" i="1" s="1"/>
  <c r="H124" i="1"/>
  <c r="I124" i="1" s="1"/>
  <c r="H125" i="1"/>
  <c r="I125" i="1" s="1"/>
  <c r="H127" i="1"/>
  <c r="I127" i="1" s="1"/>
  <c r="H130" i="1"/>
  <c r="I130" i="1" s="1"/>
  <c r="H133" i="1"/>
  <c r="I133" i="1" s="1"/>
  <c r="H134" i="1"/>
  <c r="I134" i="1" s="1"/>
  <c r="H136" i="1"/>
  <c r="I136" i="1" s="1"/>
  <c r="H138" i="1"/>
  <c r="I138" i="1" s="1"/>
  <c r="H139" i="1"/>
  <c r="I139" i="1" s="1"/>
  <c r="H142" i="1"/>
  <c r="I142" i="1" s="1"/>
  <c r="H143" i="1"/>
  <c r="I143" i="1"/>
  <c r="H144" i="1"/>
  <c r="I144" i="1" s="1"/>
  <c r="H145" i="1"/>
  <c r="I145" i="1" s="1"/>
  <c r="H147" i="1"/>
  <c r="I147" i="1" s="1"/>
  <c r="H148" i="1"/>
  <c r="I148" i="1"/>
  <c r="H149" i="1"/>
  <c r="I149" i="1" s="1"/>
  <c r="H150" i="1"/>
  <c r="I150" i="1" s="1"/>
  <c r="H151" i="1"/>
  <c r="I151" i="1"/>
  <c r="H152" i="1"/>
  <c r="I152" i="1" s="1"/>
  <c r="H153" i="1"/>
  <c r="I153" i="1" s="1"/>
  <c r="H154" i="1"/>
  <c r="I154" i="1" s="1"/>
  <c r="H156" i="1"/>
  <c r="I156" i="1" s="1"/>
  <c r="H157" i="1"/>
  <c r="I157" i="1"/>
  <c r="H158" i="1"/>
  <c r="I158" i="1" s="1"/>
  <c r="H161" i="1"/>
  <c r="I161" i="1" s="1"/>
  <c r="H162" i="1"/>
  <c r="I162" i="1" s="1"/>
  <c r="H164" i="1"/>
  <c r="I164" i="1" s="1"/>
  <c r="H165" i="1"/>
  <c r="I165" i="1" s="1"/>
  <c r="H166" i="1"/>
  <c r="I166" i="1" s="1"/>
  <c r="H169" i="1"/>
  <c r="I169" i="1" s="1"/>
  <c r="H171" i="1"/>
  <c r="I171" i="1" s="1"/>
  <c r="B17" i="4"/>
  <c r="C24" i="3"/>
  <c r="C23" i="3"/>
  <c r="C18" i="3"/>
  <c r="C17" i="3"/>
  <c r="C16" i="3"/>
  <c r="C20" i="3" s="1"/>
  <c r="C13" i="3"/>
  <c r="C12" i="3"/>
  <c r="C14" i="3" s="1"/>
  <c r="C10" i="3"/>
  <c r="C8" i="3"/>
  <c r="H33" i="2"/>
  <c r="H31" i="2"/>
  <c r="H29" i="2"/>
  <c r="H27" i="2"/>
  <c r="H25" i="2"/>
  <c r="H23" i="2"/>
  <c r="H21" i="2"/>
  <c r="H19" i="2"/>
  <c r="H17" i="2"/>
  <c r="H15" i="2"/>
  <c r="H13" i="2"/>
  <c r="H11" i="2"/>
  <c r="H9" i="2"/>
  <c r="H7" i="2"/>
  <c r="H5" i="2"/>
  <c r="I8" i="1" l="1"/>
  <c r="C6" i="2" s="1"/>
  <c r="D6" i="2" s="1"/>
  <c r="I21" i="1"/>
  <c r="C8" i="2" s="1"/>
  <c r="G8" i="2" s="1"/>
  <c r="I42" i="1"/>
  <c r="I66" i="1"/>
  <c r="I155" i="1"/>
  <c r="I106" i="1"/>
  <c r="I88" i="1"/>
  <c r="I87" i="1" s="1"/>
  <c r="I81" i="1"/>
  <c r="I77" i="1" s="1"/>
  <c r="C22" i="2" s="1"/>
  <c r="E22" i="2" s="1"/>
  <c r="I73" i="1"/>
  <c r="I70" i="1"/>
  <c r="I60" i="1"/>
  <c r="I57" i="1"/>
  <c r="I54" i="1"/>
  <c r="I53" i="1"/>
  <c r="I52" i="1" s="1"/>
  <c r="C18" i="2" s="1"/>
  <c r="F18" i="2" s="1"/>
  <c r="I41" i="1"/>
  <c r="C16" i="2" s="1"/>
  <c r="F16" i="2" s="1"/>
  <c r="I36" i="1"/>
  <c r="C12" i="2" s="1"/>
  <c r="G12" i="2" s="1"/>
  <c r="I113" i="1"/>
  <c r="I110" i="1"/>
  <c r="I119" i="1"/>
  <c r="I122" i="1"/>
  <c r="I126" i="1"/>
  <c r="I129" i="1"/>
  <c r="I128" i="1"/>
  <c r="I132" i="1"/>
  <c r="I135" i="1"/>
  <c r="I137" i="1"/>
  <c r="I131" i="1" s="1"/>
  <c r="I146" i="1"/>
  <c r="I141" i="1"/>
  <c r="I160" i="1"/>
  <c r="I163" i="1"/>
  <c r="I168" i="1"/>
  <c r="I167" i="1" s="1"/>
  <c r="C32" i="2" s="1"/>
  <c r="G32" i="2" s="1"/>
  <c r="I170" i="1"/>
  <c r="C34" i="2" s="1"/>
  <c r="F34" i="2"/>
  <c r="G34" i="2"/>
  <c r="D10" i="2"/>
  <c r="F22" i="2"/>
  <c r="E10" i="2"/>
  <c r="G22" i="2"/>
  <c r="F10" i="2"/>
  <c r="E18" i="2"/>
  <c r="F12" i="2"/>
  <c r="G18" i="2"/>
  <c r="D14" i="2"/>
  <c r="D34" i="2"/>
  <c r="E34" i="2"/>
  <c r="D22" i="2"/>
  <c r="D32" i="2"/>
  <c r="E32" i="2"/>
  <c r="F32" i="2"/>
  <c r="D8" i="2"/>
  <c r="E14" i="2"/>
  <c r="E8" i="2"/>
  <c r="F14" i="2"/>
  <c r="F8" i="2"/>
  <c r="E12" i="2" l="1"/>
  <c r="I65" i="1"/>
  <c r="C20" i="2" s="1"/>
  <c r="D16" i="2"/>
  <c r="G16" i="2"/>
  <c r="D12" i="2"/>
  <c r="D18" i="2"/>
  <c r="E16" i="2"/>
  <c r="I159" i="1"/>
  <c r="C30" i="2" s="1"/>
  <c r="G6" i="2"/>
  <c r="E6" i="2"/>
  <c r="F6" i="2"/>
  <c r="H32" i="2"/>
  <c r="I86" i="1"/>
  <c r="C24" i="2" s="1"/>
  <c r="I118" i="1"/>
  <c r="I117" i="1" s="1"/>
  <c r="I109" i="1" s="1"/>
  <c r="C26" i="2" s="1"/>
  <c r="I140" i="1"/>
  <c r="C28" i="2" s="1"/>
  <c r="H12" i="2"/>
  <c r="H18" i="2"/>
  <c r="H8" i="2"/>
  <c r="H22" i="2"/>
  <c r="H16" i="2"/>
  <c r="H14" i="2"/>
  <c r="H10" i="2"/>
  <c r="H34" i="2"/>
  <c r="G26" i="2" l="1"/>
  <c r="D26" i="2"/>
  <c r="E26" i="2"/>
  <c r="F26" i="2"/>
  <c r="G30" i="2"/>
  <c r="E30" i="2"/>
  <c r="F30" i="2"/>
  <c r="D30" i="2"/>
  <c r="H30" i="2" s="1"/>
  <c r="D28" i="2"/>
  <c r="G28" i="2"/>
  <c r="F28" i="2"/>
  <c r="E28" i="2"/>
  <c r="G20" i="2"/>
  <c r="E20" i="2"/>
  <c r="E37" i="2" s="1"/>
  <c r="E36" i="2" s="1"/>
  <c r="F20" i="2"/>
  <c r="F37" i="2" s="1"/>
  <c r="F36" i="2" s="1"/>
  <c r="D20" i="2"/>
  <c r="G24" i="2"/>
  <c r="D24" i="2"/>
  <c r="E24" i="2"/>
  <c r="F24" i="2"/>
  <c r="C37" i="2"/>
  <c r="C7" i="2" s="1"/>
  <c r="G37" i="2"/>
  <c r="G36" i="2" s="1"/>
  <c r="C31" i="2"/>
  <c r="C33" i="2"/>
  <c r="C27" i="2"/>
  <c r="C15" i="2"/>
  <c r="H6" i="2"/>
  <c r="H175" i="1"/>
  <c r="J94" i="1" s="1"/>
  <c r="J108" i="1"/>
  <c r="J90" i="1"/>
  <c r="J101" i="1"/>
  <c r="J89" i="1"/>
  <c r="J104" i="1"/>
  <c r="J102" i="1"/>
  <c r="J100" i="1"/>
  <c r="J43" i="1"/>
  <c r="J48" i="1"/>
  <c r="J38" i="1"/>
  <c r="H24" i="2" l="1"/>
  <c r="D37" i="2"/>
  <c r="H20" i="2"/>
  <c r="C5" i="2"/>
  <c r="C23" i="2"/>
  <c r="C21" i="2"/>
  <c r="C17" i="2"/>
  <c r="C19" i="2"/>
  <c r="C9" i="2"/>
  <c r="H26" i="2"/>
  <c r="H37" i="2" s="1"/>
  <c r="H28" i="2"/>
  <c r="C11" i="2"/>
  <c r="C13" i="2"/>
  <c r="C25" i="2"/>
  <c r="C29" i="2"/>
  <c r="J129" i="1"/>
  <c r="J46" i="1"/>
  <c r="J19" i="1"/>
  <c r="J44" i="1"/>
  <c r="J107" i="1"/>
  <c r="H173" i="1"/>
  <c r="H174" i="1" s="1"/>
  <c r="J155" i="1"/>
  <c r="J73" i="1"/>
  <c r="J103" i="1"/>
  <c r="J166" i="1"/>
  <c r="J138" i="1"/>
  <c r="J33" i="1"/>
  <c r="J47" i="1"/>
  <c r="J40" i="1"/>
  <c r="J51" i="1"/>
  <c r="J37" i="1"/>
  <c r="J49" i="1"/>
  <c r="J45" i="1"/>
  <c r="J110" i="1"/>
  <c r="J167" i="1"/>
  <c r="J57" i="1"/>
  <c r="J113" i="1"/>
  <c r="J141" i="1"/>
  <c r="J86" i="1"/>
  <c r="J165" i="1"/>
  <c r="J169" i="1"/>
  <c r="J98" i="1"/>
  <c r="J164" i="1"/>
  <c r="J161" i="1"/>
  <c r="J120" i="1"/>
  <c r="J133" i="1"/>
  <c r="J123" i="1"/>
  <c r="J139" i="1"/>
  <c r="J171" i="1"/>
  <c r="J136" i="1"/>
  <c r="J95" i="1"/>
  <c r="J88" i="1"/>
  <c r="J134" i="1"/>
  <c r="J105" i="1"/>
  <c r="J146" i="1"/>
  <c r="J127" i="1"/>
  <c r="J93" i="1"/>
  <c r="J125" i="1"/>
  <c r="J39" i="1"/>
  <c r="J115" i="1"/>
  <c r="J36" i="1"/>
  <c r="J124" i="1"/>
  <c r="J42" i="1"/>
  <c r="J112" i="1"/>
  <c r="J117" i="1"/>
  <c r="J131" i="1"/>
  <c r="J158" i="1"/>
  <c r="J61" i="1"/>
  <c r="J159" i="1"/>
  <c r="J132" i="1"/>
  <c r="J10" i="1"/>
  <c r="J58" i="1"/>
  <c r="J153" i="1"/>
  <c r="J11" i="1"/>
  <c r="J8" i="1"/>
  <c r="J71" i="1"/>
  <c r="J50" i="1"/>
  <c r="J20" i="1"/>
  <c r="J75" i="1"/>
  <c r="J52" i="1"/>
  <c r="J162" i="1"/>
  <c r="J130" i="1"/>
  <c r="J35" i="1"/>
  <c r="J60" i="1"/>
  <c r="J148" i="1"/>
  <c r="J114" i="1"/>
  <c r="J64" i="1"/>
  <c r="J118" i="1"/>
  <c r="J147" i="1"/>
  <c r="J63" i="1"/>
  <c r="J160" i="1"/>
  <c r="J152" i="1"/>
  <c r="J16" i="1"/>
  <c r="J59" i="1"/>
  <c r="J119" i="1"/>
  <c r="J21" i="1"/>
  <c r="J72" i="1"/>
  <c r="J77" i="1"/>
  <c r="J156" i="1"/>
  <c r="J18" i="1"/>
  <c r="J9" i="1"/>
  <c r="J142" i="1"/>
  <c r="J76" i="1"/>
  <c r="J65" i="1"/>
  <c r="J106" i="1"/>
  <c r="J145" i="1"/>
  <c r="J12" i="1"/>
  <c r="J122" i="1"/>
  <c r="J135" i="1"/>
  <c r="J144" i="1"/>
  <c r="J31" i="1"/>
  <c r="J74" i="1"/>
  <c r="J13" i="1"/>
  <c r="J163" i="1"/>
  <c r="J154" i="1"/>
  <c r="J26" i="1"/>
  <c r="J85" i="1"/>
  <c r="J70" i="1"/>
  <c r="J150" i="1"/>
  <c r="J29" i="1"/>
  <c r="J83" i="1"/>
  <c r="J126" i="1"/>
  <c r="J53" i="1"/>
  <c r="J151" i="1"/>
  <c r="J22" i="1"/>
  <c r="J84" i="1"/>
  <c r="J15" i="1"/>
  <c r="J81" i="1"/>
  <c r="J157" i="1"/>
  <c r="J28" i="1"/>
  <c r="J82" i="1"/>
  <c r="J128" i="1"/>
  <c r="J109" i="1"/>
  <c r="J143" i="1"/>
  <c r="J25" i="1"/>
  <c r="J80" i="1"/>
  <c r="J87" i="1"/>
  <c r="J137" i="1"/>
  <c r="J170" i="1"/>
  <c r="J24" i="1"/>
  <c r="J79" i="1"/>
  <c r="J32" i="1"/>
  <c r="J54" i="1"/>
  <c r="J111" i="1"/>
  <c r="J34" i="1"/>
  <c r="J91" i="1"/>
  <c r="J17" i="1"/>
  <c r="J55" i="1"/>
  <c r="J92" i="1"/>
  <c r="J66" i="1"/>
  <c r="J78" i="1"/>
  <c r="J149" i="1"/>
  <c r="J14" i="1"/>
  <c r="J56" i="1"/>
  <c r="J99" i="1"/>
  <c r="J62" i="1"/>
  <c r="J23" i="1"/>
  <c r="J69" i="1"/>
  <c r="J41" i="1"/>
  <c r="J140" i="1"/>
  <c r="J116" i="1"/>
  <c r="J27" i="1"/>
  <c r="J68" i="1"/>
  <c r="J97" i="1"/>
  <c r="J168" i="1"/>
  <c r="J121" i="1"/>
  <c r="J30" i="1"/>
  <c r="J67" i="1"/>
  <c r="J96" i="1"/>
  <c r="D39" i="2" l="1"/>
  <c r="E39" i="2" s="1"/>
  <c r="F39" i="2" s="1"/>
  <c r="G39" i="2" s="1"/>
  <c r="D36" i="2"/>
  <c r="H36" i="2" l="1"/>
  <c r="C36" i="2"/>
  <c r="D38" i="2"/>
  <c r="E38" i="2" s="1"/>
  <c r="F38" i="2" s="1"/>
  <c r="G38" i="2" s="1"/>
</calcChain>
</file>

<file path=xl/sharedStrings.xml><?xml version="1.0" encoding="utf-8"?>
<sst xmlns="http://schemas.openxmlformats.org/spreadsheetml/2006/main" count="893" uniqueCount="521">
  <si>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</si>
  <si>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</si>
  <si>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</si>
  <si>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</si>
  <si>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</si>
  <si>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</si>
  <si>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</si>
  <si>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</si>
  <si>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</si>
  <si>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</si>
  <si>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</si>
  <si>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</si>
  <si>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</si>
  <si>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</si>
  <si>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</si>
  <si>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</si>
  <si>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>SERVIÇOS GERAIS</t>
  </si>
  <si>
    <t xml:space="preserve"> 1.1.1 </t>
  </si>
  <si>
    <t xml:space="preserve"> SME-ARQ-001 </t>
  </si>
  <si>
    <t>Próprio</t>
  </si>
  <si>
    <t>PLACA DE OBRA EM CHAPA DE AÇO GALVANIZADO COM INSTALAÇÃO  1,20X1,50 (AxL).</t>
  </si>
  <si>
    <t>M²</t>
  </si>
  <si>
    <t xml:space="preserve"> 1.1.2 </t>
  </si>
  <si>
    <t xml:space="preserve"> SME-ARQ-002 </t>
  </si>
  <si>
    <t>LOCAÇÃO DE OBRA</t>
  </si>
  <si>
    <t xml:space="preserve"> 1.1.3 </t>
  </si>
  <si>
    <t xml:space="preserve"> 98458 </t>
  </si>
  <si>
    <t>SINAPI</t>
  </si>
  <si>
    <t>TAPUME COM COMPENSADO DE MADEIRA. AF_03/2024</t>
  </si>
  <si>
    <t>m²</t>
  </si>
  <si>
    <t xml:space="preserve"> 1.2 </t>
  </si>
  <si>
    <t>CANTEIRO DE OBRA</t>
  </si>
  <si>
    <t xml:space="preserve"> 1.2.1 </t>
  </si>
  <si>
    <t xml:space="preserve"> SME-CANT-002 </t>
  </si>
  <si>
    <t>LOCACAO DE CONTAINER 2,30 X 6,00 M, ALT. 2,50 M, COM 1 SANITARIO, PARA ESCRITORIO, COMPLETO, SEM DIVISORIAS INTERNAS</t>
  </si>
  <si>
    <t>MES</t>
  </si>
  <si>
    <t xml:space="preserve"> 1.3 </t>
  </si>
  <si>
    <t>MANUTENÇÃO E LIMPEZA DA OBRA</t>
  </si>
  <si>
    <t xml:space="preserve"> 1.3.1 </t>
  </si>
  <si>
    <t xml:space="preserve"> SME-CANT-001 </t>
  </si>
  <si>
    <t>LIMPEZA PERMANENTE EM CANTEIRO DE OBRA</t>
  </si>
  <si>
    <t>MÊS</t>
  </si>
  <si>
    <t xml:space="preserve"> 1.3.2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</si>
  <si>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</si>
  <si>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</si>
  <si>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m³</t>
  </si>
  <si>
    <t xml:space="preserve"> 1.3.3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</si>
  <si>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</si>
  <si>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</si>
  <si>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</si>
  <si>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1.4 </t>
  </si>
  <si>
    <t>DESPESAS TÉCNICAS</t>
  </si>
  <si>
    <t xml:space="preserve"> 1.4.1 </t>
  </si>
  <si>
    <t xml:space="preserve"> SME-SET-003 </t>
  </si>
  <si>
    <t>ANOTAÇÃO DE RESPONSABILIDADE TÉCNICA (ART)</t>
  </si>
  <si>
    <t>UN</t>
  </si>
  <si>
    <t xml:space="preserve"> 2 </t>
  </si>
  <si>
    <t>DEMOLIÇÕES E REMOÇÕES</t>
  </si>
  <si>
    <t xml:space="preserve"> 2.1 </t>
  </si>
  <si>
    <t xml:space="preserve"> 97650 </t>
  </si>
  <si>
    <t>REMOÇÃO DE TRAMA DE MADEIRA PARA COBERTURA, DE FORMA MANUAL, SEM REAPROVEITAMENTO. AF_09/2023</t>
  </si>
  <si>
    <t xml:space="preserve"> 2.2 </t>
  </si>
  <si>
    <t xml:space="preserve"> 97647 </t>
  </si>
  <si>
    <t>REMOÇÃO DE TELHAS DE FIBROCIMENTO METÁLICA E CERÂMICA, DE FORMA MANUAL, SEM REAPROVEITAMENTO. AF_09/2023</t>
  </si>
  <si>
    <t xml:space="preserve"> 2.3 </t>
  </si>
  <si>
    <t xml:space="preserve"> 104803 </t>
  </si>
  <si>
    <t>REMOÇÃO CALHAS E RUFOS, DE FORMA MANUAL, SEM REAPROVEITAMENTO. AF_09/2023</t>
  </si>
  <si>
    <t>M</t>
  </si>
  <si>
    <t xml:space="preserve"> 2.4 </t>
  </si>
  <si>
    <t xml:space="preserve"> 97635 </t>
  </si>
  <si>
    <t>REMOÇÃO DE PISO DE BLOCO INTERTRAVADO OU DE PEDRA PORTUGUESA, DE FORMA MANUAL, COM REAPROVEITAMENTO. AF_09/2023</t>
  </si>
  <si>
    <t xml:space="preserve"> 2.5 </t>
  </si>
  <si>
    <t xml:space="preserve"> 104790 </t>
  </si>
  <si>
    <t>DEMOLIÇÃO DE PISO DE CONCRETO SIMPLES, DE FORMA MECANIZADA COM MARTELETE, SEM REAPROVEITAMENTO. AF_09/2023</t>
  </si>
  <si>
    <t xml:space="preserve"> 2.6 </t>
  </si>
  <si>
    <t xml:space="preserve"> 104801 </t>
  </si>
  <si>
    <t>REMOÇÃO DE GRADIL, DE FORMA MANUAL, SEM REAPROVEITAMENTO. - ALAMBRADO - GRADES JANELAS</t>
  </si>
  <si>
    <t xml:space="preserve"> 2.7 </t>
  </si>
  <si>
    <t xml:space="preserve"> 97645 </t>
  </si>
  <si>
    <t>REMOÇÃO DE JANELAS, DE FORMA MANUAL, SEM REAPROVEITAMENTO. AF_09/2023</t>
  </si>
  <si>
    <t xml:space="preserve"> 2.8 </t>
  </si>
  <si>
    <t xml:space="preserve"> 97625 </t>
  </si>
  <si>
    <t>DEMOLIÇÃO DE ALVENARIA PARA QUALQUER TIPO DE BLOCO, DE FORMA MECANIZADA, SEM REAPROVEITAMENTO. AF_09/2023</t>
  </si>
  <si>
    <t xml:space="preserve"> 2.9 </t>
  </si>
  <si>
    <t xml:space="preserve"> 2.10 </t>
  </si>
  <si>
    <t xml:space="preserve"> 3 </t>
  </si>
  <si>
    <t>INFRAESTRUTURA</t>
  </si>
  <si>
    <t xml:space="preserve"> 3.1 </t>
  </si>
  <si>
    <t xml:space="preserve"> 100576 </t>
  </si>
  <si>
    <t>REGULARIZAÇÃO E COMPACTAÇÃO DE SUBLEITO DE SOLO PREDOMINANTEMENTE ARGILOSO, PARA OBRAS DE CONSTRUÇÃO DE PAVIMENTOS. AF_09/2024</t>
  </si>
  <si>
    <t xml:space="preserve"> 3.2 </t>
  </si>
  <si>
    <t xml:space="preserve"> 97103 </t>
  </si>
  <si>
    <t>EXECUÇÃO DE RADIER, ESPESSURA DE 20 CM, FCK = 30 MPA, COM USO DE FORMAS EM MADEIRA SERRADA. AF_09/2021</t>
  </si>
  <si>
    <t xml:space="preserve"> 3.3 </t>
  </si>
  <si>
    <t xml:space="preserve"> 101173 </t>
  </si>
  <si>
    <t>ESTACA BROCA DE CONCRETO, DIÂMETRO DE 20CM, ESCAVAÇÃO MANUAL COM TRADO CONCHA, COM ARMADURA DE ARRANQUE. AF_05/2020</t>
  </si>
  <si>
    <t xml:space="preserve"> 4 </t>
  </si>
  <si>
    <t>SUPERESTRUTURA</t>
  </si>
  <si>
    <t xml:space="preserve"> 4.1 </t>
  </si>
  <si>
    <t xml:space="preserve"> SME-EST-011 </t>
  </si>
  <si>
    <t>EXECUÇÃO DE ESTRUTURAS DE CONCRETO ARMADO, PARA EDIFICAÇÃO INSTITUCIONAL TÉRREA, FCK = 30 MPA. - PILARES</t>
  </si>
  <si>
    <t xml:space="preserve"> 4.2 </t>
  </si>
  <si>
    <t>EXECUÇÃO DE ESTRUTURAS DE CONCRETO ARMADO, PARA EDIFICAÇÃO INSTITUCIONAL TÉRREA, FCK = 30 MPA. - VIGAS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</si>
  <si>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</si>
  <si>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</si>
  <si>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</si>
  <si>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</si>
  <si>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AF_09/2023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</si>
  <si>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</si>
  <si>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</si>
  <si>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</si>
  <si>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</si>
  <si>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</si>
  <si>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</si>
  <si>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</si>
  <si>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</si>
  <si>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</si>
  <si>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</si>
  <si>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6.1.3 </t>
  </si>
  <si>
    <t xml:space="preserve"> 68328 </t>
  </si>
  <si>
    <t>JUNTA DE DILATACAO COM ISOPOR 10 MM</t>
  </si>
  <si>
    <t xml:space="preserve"> 6.2 </t>
  </si>
  <si>
    <t>VERGAS E CONTRAVERGAS</t>
  </si>
  <si>
    <t xml:space="preserve"> 6.2.1 </t>
  </si>
  <si>
    <t xml:space="preserve"> 105023 </t>
  </si>
  <si>
    <t>VERGA MOLDADA IN LOCO EM CONCRETO, ESPESSURA DE *15* CM. - PORTAS</t>
  </si>
  <si>
    <t xml:space="preserve"> 6.2.2 </t>
  </si>
  <si>
    <t>VERGA MOLDADA IN LOCO EM CONCRETO, ESPESSURA DE *15* CM. - JANELAS</t>
  </si>
  <si>
    <t xml:space="preserve"> 6.2.3 </t>
  </si>
  <si>
    <t xml:space="preserve"> 105029 </t>
  </si>
  <si>
    <t>CONTRAVERGA MOLDADA IN LOCO EM CONCRETO, ESPESSURA DE *15* CM. AF_03/2024</t>
  </si>
  <si>
    <t xml:space="preserve"> 6.3 </t>
  </si>
  <si>
    <t>ALAMBRADO - REPOSIÇÃO</t>
  </si>
  <si>
    <t xml:space="preserve"> 6.3.1 </t>
  </si>
  <si>
    <t xml:space="preserve"> 102363 </t>
  </si>
  <si>
    <t>ALAMBRADO PARA QUADRA POLIESPORTIVA, EM TELA DE ARAME GALVANIZADO, FIO 12 BWG E MALHA QUADRADA 5X5CM</t>
  </si>
  <si>
    <t xml:space="preserve"> 7 </t>
  </si>
  <si>
    <t>REVESTIMENTOS</t>
  </si>
  <si>
    <t xml:space="preserve"> 7.1 </t>
  </si>
  <si>
    <t>PAREDES INTERNAS E EXTERNAS</t>
  </si>
  <si>
    <t xml:space="preserve"> 7.1.1 </t>
  </si>
  <si>
    <t>ARGAMASSA</t>
  </si>
  <si>
    <t xml:space="preserve"> 7.1.1.1 </t>
  </si>
  <si>
    <t xml:space="preserve"> 87878 </t>
  </si>
  <si>
    <t>CHAPISCO APLICADO EM ALVENARIAS E ESTRUTURAS DE CONCRETO INTERNAS, COM COLHER DE PEDREIRO.  ARGAMASSA TRAÇO 1:3 COM PREPARO MANUAL. AF_10/2022</t>
  </si>
  <si>
    <t xml:space="preserve"> 7.1.1.2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</si>
  <si>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</si>
  <si>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</si>
  <si>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7.1.2 </t>
  </si>
  <si>
    <t>CERÂMICA</t>
  </si>
  <si>
    <t xml:space="preserve"> 7.1.2.1 </t>
  </si>
  <si>
    <t xml:space="preserve"> 87275 </t>
  </si>
  <si>
    <t>REVESTIMENTO CERÂMICO PARA PAREDES INTERNAS COM PLACAS TIPO ESMALTADA DE DIMENSÕES 33X45 CM APLICADAS A MEIA ALTURA DAS PAREDES. AF_02/2023_PE</t>
  </si>
  <si>
    <t xml:space="preserve"> 7.1.2.2 </t>
  </si>
  <si>
    <t xml:space="preserve"> SME-ARQ-006 </t>
  </si>
  <si>
    <t>REVESTIMENTO EM PLACA CERÂMICA ESMALTADA 10X10 (PADRÃO ITAJAÍ)</t>
  </si>
  <si>
    <t xml:space="preserve"> 7.2 </t>
  </si>
  <si>
    <t>PISO</t>
  </si>
  <si>
    <t xml:space="preserve"> 7.2.1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</si>
  <si>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</si>
  <si>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</si>
  <si>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7.2.2 </t>
  </si>
  <si>
    <t xml:space="preserve"> 87257 </t>
  </si>
  <si>
    <t>REVESTIMENTO CERÂMICO PARA PISO COM PLACAS TIPO ESMALTADA DE DIMENSÕES 60X60 CM APLICADA EM AMBIENTES DE ÁREA MAIOR QUE 10 M2. AF_02/2023_PE</t>
  </si>
  <si>
    <t xml:space="preserve"> 7.3 </t>
  </si>
  <si>
    <t>FORRO</t>
  </si>
  <si>
    <t xml:space="preserve"> 7.3.1 </t>
  </si>
  <si>
    <t xml:space="preserve"> 96116 </t>
  </si>
  <si>
    <t>FORRO EM RÉGUAS DE PVC, FRISADO, PARA AMBIENTES COMERCIAIS, INCLUSIVE ESTRUTURA BIDIRECIONAL DE FIXAÇÃO. AF_08/2023_PS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</si>
  <si>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</si>
  <si>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</si>
  <si>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</si>
  <si>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</si>
  <si>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</si>
  <si>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</si>
  <si>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</si>
  <si>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8.1.2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</si>
  <si>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</si>
  <si>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</si>
  <si>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8.1.3 </t>
  </si>
  <si>
    <t xml:space="preserve"> 100371 </t>
  </si>
  <si>
    <t>FABRICAÇÃO E INSTALAÇÃO DE MEIA TESOURA DE MADEIRA NÃO APARELHADA, COM VÃO DE 7 M, PARA TELHA ONDULADA DE FIBROCIMENTO, ALUMÍNIO, PLÁSTICA OU TERMOACÚSTICA, INCLUSO IÇAMENTO. AF_07/2019</t>
  </si>
  <si>
    <t xml:space="preserve"> 8.2 </t>
  </si>
  <si>
    <t>TELHA</t>
  </si>
  <si>
    <t xml:space="preserve"> 8.2.1 </t>
  </si>
  <si>
    <t xml:space="preserve"> 94213 </t>
  </si>
  <si>
    <t>TELHAMENTO COM TELHA DE AÇO/ALUMÍNIO E = 0,5 MM, COM ATÉ 2 ÁGUAS, INCLUSO IÇAMENTO. AF_07/2019</t>
  </si>
  <si>
    <t xml:space="preserve"> 8.2.2 </t>
  </si>
  <si>
    <t xml:space="preserve"> 254 </t>
  </si>
  <si>
    <t>ORSE</t>
  </si>
  <si>
    <t>Cumeeira em alumínio - 30cm de cada lado, e= 0,8mm</t>
  </si>
  <si>
    <t>m</t>
  </si>
  <si>
    <t xml:space="preserve"> 8.3 </t>
  </si>
  <si>
    <t>CALHAS E RUFOS</t>
  </si>
  <si>
    <t xml:space="preserve"> 8.3.1 </t>
  </si>
  <si>
    <t xml:space="preserve"> 9078 </t>
  </si>
  <si>
    <t>Calha em chapa de aluminio, desenvolvimento 80 cm</t>
  </si>
  <si>
    <t xml:space="preserve"> 8.3.2 </t>
  </si>
  <si>
    <t xml:space="preserve"> 94227 </t>
  </si>
  <si>
    <t>CALHA EM CHAPA DE AÇO GALVANIZADO NÚMERO 24, DESENVOLVIMENTO DE 33 CM, INCLUSO TRANSPORTE VERTICAL. AF_07/2019</t>
  </si>
  <si>
    <t xml:space="preserve"> 8.3.3 </t>
  </si>
  <si>
    <t xml:space="preserve"> 100327 </t>
  </si>
  <si>
    <t>RUFO EXTERNO/INTERNO EM CHAPA DE AÇO GALVANIZADO NÚMERO 26, CORTE DE 33 CM, INCLUSO IÇAMENTO. AF_07/2019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</si>
  <si>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</si>
  <si>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</si>
  <si>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</si>
  <si>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</si>
  <si>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</si>
  <si>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</si>
  <si>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</si>
  <si>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9.1.2 </t>
  </si>
  <si>
    <t xml:space="preserve"> 98695 </t>
  </si>
  <si>
    <t>SOLEIRA EM MÁRMORE, LARGURA 15 CM, ESPESSURA 2,0 CM. AF_09/2020</t>
  </si>
  <si>
    <t xml:space="preserve"> 9.2 </t>
  </si>
  <si>
    <t>JANELAS DE ALUMÍNIO</t>
  </si>
  <si>
    <t xml:space="preserve"> 9.2.1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</si>
  <si>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</si>
  <si>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</si>
  <si>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9.2.2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</si>
  <si>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</si>
  <si>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</si>
  <si>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9.2.3 </t>
  </si>
  <si>
    <t xml:space="preserve"> 101965 </t>
  </si>
  <si>
    <t>PEITORIL LINEAR EM GRANITO OU MÁRMORE, L = 15CM, COMPRIMENTO DE ATÉ 2M, ASSENTADO COM ARGAMASSA 1:6 COM ADITIVO. AF_11/2020</t>
  </si>
  <si>
    <t xml:space="preserve"> 9.2.4 </t>
  </si>
  <si>
    <t xml:space="preserve"> 99861 </t>
  </si>
  <si>
    <t>GRADIL EM FERRO FIXADO EM VÃOS DE JANELAS, FORMADO POR BARRAS CHATAS DE 25X4,8 MM. AF_04/2019</t>
  </si>
  <si>
    <t xml:space="preserve"> 10 </t>
  </si>
  <si>
    <t>INSTALAÇÕES ELÉTRICAS | TELECOM | CLIMATIZAÇÃO</t>
  </si>
  <si>
    <t xml:space="preserve"> 10.1 </t>
  </si>
  <si>
    <t>INSTALAÇÕES ELETRICAS EM BAIXA TENSÃO</t>
  </si>
  <si>
    <t xml:space="preserve"> 10.1.1 </t>
  </si>
  <si>
    <t>QUADRO E DISJUNTORES</t>
  </si>
  <si>
    <t xml:space="preserve"> 10.1.1.1 </t>
  </si>
  <si>
    <t xml:space="preserve"> 101877 </t>
  </si>
  <si>
    <t>QUADRO DE DISTRIBUIÇÃO DE ENERGIA EM PVC, DE EMBUTIR, SEM BARRAMENTO, PARA 3 DISJUNTORES - FORNECIMENTO E INSTALAÇÃO. AF_10/2020</t>
  </si>
  <si>
    <t xml:space="preserve"> 10.1.1.2 </t>
  </si>
  <si>
    <t xml:space="preserve"> 93654 </t>
  </si>
  <si>
    <t>DISJUNTOR MONOPOLAR TIPO DIN, CORRENTE NOMINAL DE 16A - FORNECIMENTO E INSTALAÇÃO. AF_10/2020</t>
  </si>
  <si>
    <t xml:space="preserve"> 10.1.1.3 </t>
  </si>
  <si>
    <t xml:space="preserve"> 93655 </t>
  </si>
  <si>
    <t>DISJUNTOR MONOPOLAR TIPO DIN, CORRENTE NOMINAL DE 20A - FORNECIMENTO E INSTALAÇÃO. AF_10/2020</t>
  </si>
  <si>
    <t xml:space="preserve"> 10.1.1.4 </t>
  </si>
  <si>
    <t xml:space="preserve"> 93656 </t>
  </si>
  <si>
    <t>DISJUNTOR MONOPOLAR TIPO DIN, CORRENTE NOMINAL DE 25A - FORNECIMENTO E INSTALAÇÃO. AF_10/2020</t>
  </si>
  <si>
    <t xml:space="preserve"> 10.1.2 </t>
  </si>
  <si>
    <t>CONDUTORES E CONECTORES</t>
  </si>
  <si>
    <t xml:space="preserve"> 10.1.2.1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</si>
  <si>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</si>
  <si>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</si>
  <si>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10.1.2.2 </t>
  </si>
  <si>
    <t xml:space="preserve"> 91926 </t>
  </si>
  <si>
    <t>CABO DE COBRE FLEXÍVEL ISOLADO, 2,5 MM², ANTI-CHAMA 450/750 V, PARA CIRCUITOS TERMINAIS - FORNECIMENTO E INSTALAÇÃO. AF_03/2023</t>
  </si>
  <si>
    <t xml:space="preserve"> 10.1.2.3 </t>
  </si>
  <si>
    <t xml:space="preserve"> 91928 </t>
  </si>
  <si>
    <t>CABO DE COBRE FLEXÍVEL ISOLADO, 4 MM², ANTI-CHAMA 450/750 V, PARA CIRCUITOS TERMINAIS - FORNECIMENTO E INSTALAÇÃO. AF_03/2023</t>
  </si>
  <si>
    <t xml:space="preserve"> 10.1.3 </t>
  </si>
  <si>
    <t>INTERRUPTORES, TOMADAS E ACESSÓRIOS</t>
  </si>
  <si>
    <t xml:space="preserve"> 10.1.3.1 </t>
  </si>
  <si>
    <t xml:space="preserve"> SME-ELE-022 </t>
  </si>
  <si>
    <t>PONTO ELÉTRICO DE INTERRUPTOR, COM ELETRODUTO EMBUTIDO EM RASGOS NAS PAREDES, ELETRODUTO, CABOS, RASGO, QUEBRA E CHUMBAMENTO. (COMPOSIÇÃO PARAMÉTRICA)</t>
  </si>
  <si>
    <t xml:space="preserve"> 10.1.3.2 </t>
  </si>
  <si>
    <t xml:space="preserve"> 91959 </t>
  </si>
  <si>
    <t>INTERRUPTOR SIMPLES (2 MÓDULOS), 10A/250V, INCLUINDO SUPORTE E PLACA - FORNECIMENTO E INSTALAÇÃO. AF_03/2023</t>
  </si>
  <si>
    <t xml:space="preserve"> 10.1.3.3 </t>
  </si>
  <si>
    <t xml:space="preserve"> SME-ELE-023 </t>
  </si>
  <si>
    <t>PONTO ELÉTRICO DE TOMADA, COM ELETRODUTO EMBUTIDO EM RASGOS NAS PAREDES, ELETRODUTO, CABOS, RASGO, QUEBRA E CHUMBAMENTO. (COMPOSIÇÃO PARAMÉTRICA)</t>
  </si>
  <si>
    <t xml:space="preserve"> 10.1.3.4 </t>
  </si>
  <si>
    <t xml:space="preserve"> 92008 </t>
  </si>
  <si>
    <t>TOMADA BAIXA DE EMBUTIR (2 MÓDULOS), 2P+T 10 A, INCLUINDO SUPORTE E PLACA - FORNECIMENTO E INSTALAÇÃO. AF_03/2023</t>
  </si>
  <si>
    <t xml:space="preserve"> 10.1.3.5 </t>
  </si>
  <si>
    <t xml:space="preserve"> 91992 </t>
  </si>
  <si>
    <t>TOMADA ALTA DE EMBUTIR (1 MÓDULO), 2P+T 10 A, INCLUINDO SUPORTE E PLACA - FORNECIMENTO E INSTALAÇÃO. AF_03/2023</t>
  </si>
  <si>
    <t xml:space="preserve"> 10.1.4 </t>
  </si>
  <si>
    <t>ILUMINAÇÃO</t>
  </si>
  <si>
    <t xml:space="preserve"> 10.1.4.1 </t>
  </si>
  <si>
    <t xml:space="preserve"> 103782 </t>
  </si>
  <si>
    <t>LUMINÁRIA TIPO PLAFON CIRCULAR, DE SOBREPOR, COM LED DE 12/13 W - FORNECIMENTO E INSTALAÇÃO. AF_09/2024</t>
  </si>
  <si>
    <t xml:space="preserve"> 10.1.4.2 </t>
  </si>
  <si>
    <t xml:space="preserve"> SME-ELE-021 </t>
  </si>
  <si>
    <t>PONTO ELÉTRICO DE ILUMINAÇÃO, COM ELETRODUTO EMBUTIDO EM RASGOS NAS PAREDES, ELETRODUTO, CAIXA RETANGULAR E OCTOGONAL, CABOS, RASGO E CHUMBAMENTO (SEM LUMINÁRIA, LÂMPADA E INTERRUPTOR). (COMPOSIÇÃO PARAMÉTRICA)</t>
  </si>
  <si>
    <t xml:space="preserve"> 10.2 </t>
  </si>
  <si>
    <t>CLIMATIZAÇÃO</t>
  </si>
  <si>
    <t xml:space="preserve"> 10.2.1 </t>
  </si>
  <si>
    <t xml:space="preserve"> 103262 </t>
  </si>
  <si>
    <t>AR CONDICIONADO SPLIT ON/OFF, PISO TETO, 36.000 BTU/H, CICLO FRIO - FORNECIMENTO E INSTALAÇÃO. AF_11/2021_PSE</t>
  </si>
  <si>
    <t xml:space="preserve"> 10.2.2 </t>
  </si>
  <si>
    <t xml:space="preserve"> 103288 </t>
  </si>
  <si>
    <t>RASGO E CHUMBAMENTO EM ALVENARIA PARA TUBOS DE SPLIT PAREDE DE 9000 A 24000 BTUS/H. AF_11/2021</t>
  </si>
  <si>
    <t xml:space="preserve"> 11 </t>
  </si>
  <si>
    <t>INSTALAÇÕES PREVENTIVAS CONTRA INCÊNDIO</t>
  </si>
  <si>
    <t xml:space="preserve"> 11.1 </t>
  </si>
  <si>
    <t>ILUMINAÇÃO E SINALIZAÇÃO</t>
  </si>
  <si>
    <t xml:space="preserve"> 11.1.1 </t>
  </si>
  <si>
    <t xml:space="preserve"> 97599 </t>
  </si>
  <si>
    <t>LUMINÁRIA DE EMERGÊNCIA, COM 30 LÂMPADAS LED DE 2 W, SEM REATOR - FORNECIMENTO E INSTALAÇÃO. AF_09/2024</t>
  </si>
  <si>
    <t xml:space="preserve"> 11.1.2 </t>
  </si>
  <si>
    <t xml:space="preserve"> SME-PCI-002 </t>
  </si>
  <si>
    <t>PLACA DE SINALIZACAO DE SEGURANCA CONTRA INCENDIO, FOTOLUMINESCENTE, RETANGULAR, *13 X 26* CM, EM PVC *2* MM</t>
  </si>
  <si>
    <t xml:space="preserve"> 11.2 </t>
  </si>
  <si>
    <t>SISTEMA DE GÁS CANALIZADO</t>
  </si>
  <si>
    <t xml:space="preserve"> 11.2.1 </t>
  </si>
  <si>
    <t xml:space="preserve"> SME-PCI-019 </t>
  </si>
  <si>
    <t>INSTALAÇÃO PARA CENTRAL DE GÁS</t>
  </si>
  <si>
    <t xml:space="preserve"> 11.2.2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</si>
  <si>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</si>
  <si>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</si>
  <si>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11.2.3 </t>
  </si>
  <si>
    <t xml:space="preserve"> SME-SED-010 </t>
  </si>
  <si>
    <t>VENTILAÇÃO PERMENTE EM COZINHA COM GRELHAS PVC REDONDA 150MM C/ TELA INTEGRADA - COM FURAÇÃO EM PAREDE</t>
  </si>
  <si>
    <t xml:space="preserve"> 11.3 </t>
  </si>
  <si>
    <t>ABRIGO CASA DE GÁS</t>
  </si>
  <si>
    <t xml:space="preserve"> 11.3.1 </t>
  </si>
  <si>
    <t>ESTRUTURA EM CONCRETO ARMADO</t>
  </si>
  <si>
    <t xml:space="preserve"> 11.3.1.1 </t>
  </si>
  <si>
    <t xml:space="preserve"> 11.3.1.1.1 </t>
  </si>
  <si>
    <t xml:space="preserve"> 11.3.1.1.2 </t>
  </si>
  <si>
    <t xml:space="preserve"> 97101 </t>
  </si>
  <si>
    <t>EXECUÇÃO DE RADIER, ESPESSURA DE 10 CM, FCK = 30 MPA, COM USO DE FORMAS EM MADEIRA SERRADA. AF_09/2021</t>
  </si>
  <si>
    <t xml:space="preserve"> 11.3.1.2 </t>
  </si>
  <si>
    <t xml:space="preserve"> 11.3.1.2.1 </t>
  </si>
  <si>
    <t xml:space="preserve"> 11.3.1.2.2 </t>
  </si>
  <si>
    <t xml:space="preserve"> 95957 </t>
  </si>
  <si>
    <t>(COMPOSIÇÃO REPRESENTATIVA) EXECUÇÃO DE ESTRUTURAS DE CONCRETO ARMADO, PARA EDIFICAÇÃO INSTITUCIONAL TÉRREA, FCK = 25 MPA. AF_01/2017</t>
  </si>
  <si>
    <t xml:space="preserve"> 11.3.1.2.3 </t>
  </si>
  <si>
    <t>EXECUÇÃO DE LAJE DE CONCRETO ARMADO, PARA EDIFICAÇÃO INSTITUCIONAL TÉRREA, FCK = 30 MPA.</t>
  </si>
  <si>
    <t xml:space="preserve"> 11.3.1.3 </t>
  </si>
  <si>
    <t xml:space="preserve"> 11.3.1.3.1 </t>
  </si>
  <si>
    <t xml:space="preserve"> 98546 </t>
  </si>
  <si>
    <t>IMPERMEABILIZAÇÃO DE SUPERFÍCIE COM MANTA ASFÁLTICA, UMA CAMADA, INCLUSIVE APLICAÇÃO DE PRIMER ASFÁLTICO, E=4MM. AF_09/2023</t>
  </si>
  <si>
    <t xml:space="preserve"> 11.3.2 </t>
  </si>
  <si>
    <t xml:space="preserve"> 11.3.2.1 </t>
  </si>
  <si>
    <t xml:space="preserve"> 11.3.2.1.1 </t>
  </si>
  <si>
    <t xml:space="preserve"> 11.3.3 </t>
  </si>
  <si>
    <t xml:space="preserve"> 11.3.3.1 </t>
  </si>
  <si>
    <t>PAREDE</t>
  </si>
  <si>
    <t xml:space="preserve"> 11.3.3.1.1 </t>
  </si>
  <si>
    <t xml:space="preserve"> 11.3.3.1.2 </t>
  </si>
  <si>
    <t xml:space="preserve"> 11.3.3.2 </t>
  </si>
  <si>
    <t xml:space="preserve"> 11.3.3.2.1 </t>
  </si>
  <si>
    <t xml:space="preserve"> 98565 </t>
  </si>
  <si>
    <t>PROTEÇÃO MECÂNICA DE SUPERFICIE HORIZONTAL COM ARGAMASSA DE CIMENTO E AREIA, TRAÇO 1:3, E=3CM. AF_09/2023</t>
  </si>
  <si>
    <t xml:space="preserve"> 11.3.3.3 </t>
  </si>
  <si>
    <t>PINTURA</t>
  </si>
  <si>
    <t xml:space="preserve"> 11.3.3.3.1 </t>
  </si>
  <si>
    <t xml:space="preserve"> 88485 </t>
  </si>
  <si>
    <t>FUNDO SELADOR ACRÍLICO, APLICAÇÃO MANUAL EM PAREDE, UMA DEMÃO. AF_04/2023</t>
  </si>
  <si>
    <t xml:space="preserve"> 11.3.3.3.2 </t>
  </si>
  <si>
    <t xml:space="preserve"> 88489 </t>
  </si>
  <si>
    <t>PINTURA LÁTEX ACRÍLICA PREMIUM, APLICAÇÃO MANUAL EM PAREDES, DUAS DEMÃOS. AF_04/2023</t>
  </si>
  <si>
    <t xml:space="preserve"> 12 </t>
  </si>
  <si>
    <t>INSTALAÇÕES HIDROSANITÁRIAS</t>
  </si>
  <si>
    <t xml:space="preserve"> 12.1 </t>
  </si>
  <si>
    <t>ÁGUA FRIA</t>
  </si>
  <si>
    <t xml:space="preserve"> 12.1.1 </t>
  </si>
  <si>
    <t xml:space="preserve"> 89356 </t>
  </si>
  <si>
    <t>TUBO, PVC, SOLDÁVEL, DE 25MM, INSTALADO EM RAMAL OU SUB-RAMAL DE ÁGUA - FORNECIMENTO E INSTALAÇÃO. AF_06/2022</t>
  </si>
  <si>
    <t xml:space="preserve"> 12.1.2 </t>
  </si>
  <si>
    <t xml:space="preserve"> 89987 </t>
  </si>
  <si>
    <t>REGISTRO DE GAVETA BRUTO, LATÃO, ROSCÁVEL, 3/4", COM ACABAMENTO E CANOPLA CROMADOS - FORNECIMENTO E INSTALAÇÃO. AF_08/2021</t>
  </si>
  <si>
    <t xml:space="preserve"> 12.1.3 </t>
  </si>
  <si>
    <t xml:space="preserve"> SME-HID-008 </t>
  </si>
  <si>
    <t>PONTO DE CONSUMO TERMINAL DE ÁGUA FRIA (SUBRAMAL) COM TUBULAÇÃO DE PVC, DN 25 MM, INSTALADO EM RAMAL DE ÁGUA, INCLUSOS RASGO E CHUMBAMENTO EM ALVENARIA.</t>
  </si>
  <si>
    <t xml:space="preserve"> 12.1.4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</si>
  <si>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</si>
  <si>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</si>
  <si>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12.2 </t>
  </si>
  <si>
    <t>ESGOTO</t>
  </si>
  <si>
    <t xml:space="preserve"> 12.2.1 </t>
  </si>
  <si>
    <t xml:space="preserve"> SME-HID-003 </t>
  </si>
  <si>
    <t>PONTO DE ESGOTO - INSTALAÇÃO DE TUBOS DE PVC SÉRIE NORMAL (PRUMADA DE ESGOTO SANITÁRIO), DN 40MM, POR AMBIENTE HIDRÁULICO, COM  CONEXÕES, CORTES E FIXAÇÕES.</t>
  </si>
  <si>
    <t xml:space="preserve"> 12.2.2 </t>
  </si>
  <si>
    <t xml:space="preserve"> 89711 </t>
  </si>
  <si>
    <t>TUBO PVC, SERIE NORMAL, ESGOTO PREDIAL, DN 40 MM, FORNECIDO E INSTALADO EM RAMAL DE DESCARGA OU RAMAL DE ESGOTO SANITÁRIO. AF_08/2022</t>
  </si>
  <si>
    <t xml:space="preserve"> 12.2.3 </t>
  </si>
  <si>
    <t xml:space="preserve"> 89714 </t>
  </si>
  <si>
    <t>TUBO PVC, SERIE NORMAL, ESGOTO PREDIAL, DN 100 MM, FORNECIDO E INSTALADO EM RAMAL DE DESCARGA OU RAMAL DE ESGOTO SANITÁRIO. AF_08/2022</t>
  </si>
  <si>
    <t xml:space="preserve"> 12.2.4 </t>
  </si>
  <si>
    <t xml:space="preserve"> 89709 </t>
  </si>
  <si>
    <t>RALO SIFONADO, PVC, DN 100 X 40 MM, JUNTA SOLDÁVEL, FORNECIDO E INSTALADO EM RAMAL DE DESCARGA OU EM RAMAL DE ESGOTO SANITÁRIO. AF_08/2022</t>
  </si>
  <si>
    <t xml:space="preserve"> 12.2.5 </t>
  </si>
  <si>
    <t xml:space="preserve"> 93358 </t>
  </si>
  <si>
    <t>ESCAVAÇÃO MANUAL DE VALA. AF_09/2024</t>
  </si>
  <si>
    <t xml:space="preserve"> 12.2.6 </t>
  </si>
  <si>
    <t xml:space="preserve"> 93382 </t>
  </si>
  <si>
    <t>REATERRO MANUAL DE VALAS, COM COMPACTADOR DE SOLOS DE PERCUSSÃO. AF_08/2023</t>
  </si>
  <si>
    <t xml:space="preserve"> 12.2.7 </t>
  </si>
  <si>
    <t xml:space="preserve"> 97906 </t>
  </si>
  <si>
    <t>CAIXA ENTERRADA HIDRÁULICA RETANGULAR, EM ALVENARIA COM BLOCOS DE CONCRETO, DIMENSÕES INTERNAS: 0,6X0,6X0,6 M PARA REDE DE ESGOTO. AF_12/2020</t>
  </si>
  <si>
    <t xml:space="preserve"> 12.2.8 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</si>
  <si>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</si>
  <si>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</si>
  <si>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12.3 </t>
  </si>
  <si>
    <t>DRENO AR CONDICIONADO</t>
  </si>
  <si>
    <t xml:space="preserve"> 12.3.1 </t>
  </si>
  <si>
    <t xml:space="preserve"> 104315 </t>
  </si>
  <si>
    <t>TUBO, PVC, SOLDÁVEL, DE 20MM, INSTALADO EM DRENO DE AR CONDICIONADO - FORNECIMENTO E INSTALAÇÃO. AF_08/2022</t>
  </si>
  <si>
    <t xml:space="preserve"> 12.3.2 </t>
  </si>
  <si>
    <t xml:space="preserve"> 104317 </t>
  </si>
  <si>
    <t>JOELHO 90 GRAUS, PVC, SOLDÁVEL, DN 20 MM, INSTALADO EM DRENO DE AR CONDICIONADO - FORNECIMENTO E INSTALAÇÃO. AF_08/2022</t>
  </si>
  <si>
    <t xml:space="preserve"> 12.3.3 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</si>
  <si>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</si>
  <si>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</si>
  <si>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13 </t>
  </si>
  <si>
    <t xml:space="preserve"> 13.1 </t>
  </si>
  <si>
    <t>ALVENARIA E DRYWALL</t>
  </si>
  <si>
    <t xml:space="preserve"> 13.1.1 </t>
  </si>
  <si>
    <t xml:space="preserve"> 13.1.2 </t>
  </si>
  <si>
    <t xml:space="preserve"> 13.2 </t>
  </si>
  <si>
    <t>MADEIRAS</t>
  </si>
  <si>
    <t xml:space="preserve"> 13.2.1 </t>
  </si>
  <si>
    <t xml:space="preserve"> 102193 </t>
  </si>
  <si>
    <t>LIXAMENTO DE MADEIRA PARA APLICAÇÃO DE FUNDO OU PINTURA. AF_01/2021</t>
  </si>
  <si>
    <t xml:space="preserve"> 13.2.2 </t>
  </si>
  <si>
    <t xml:space="preserve"> 102197 </t>
  </si>
  <si>
    <t>PINTURA FUNDO NIVELADOR ALQUÍDICO BRANCO EM MADEIRA. AF_01/2021</t>
  </si>
  <si>
    <t xml:space="preserve"> 13.2.3 </t>
  </si>
  <si>
    <t xml:space="preserve"> 102219 </t>
  </si>
  <si>
    <t>PINTURA TINTA DE ACABAMENTO (PIGMENTADA) ESMALTE SINTÉTICO ACETINADO EM MADEIRA, 2 DEMÃOS. AF_01/2021</t>
  </si>
  <si>
    <t xml:space="preserve"> 14 </t>
  </si>
  <si>
    <t>SERVIÇOS COMPLEMENTARES</t>
  </si>
  <si>
    <t xml:space="preserve"> 14.1 </t>
  </si>
  <si>
    <t>CALÇADA</t>
  </si>
  <si>
    <t xml:space="preserve"> 14.1.1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</si>
  <si>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</si>
  <si>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</si>
  <si>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15 </t>
  </si>
  <si>
    <t>ADMINISTRAÇÃO LOCAL</t>
  </si>
  <si>
    <t xml:space="preserve"> 15.1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</si>
  <si>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</si>
  <si>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</si>
  <si>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</si>
  <si>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</si>
  <si>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</si>
  <si>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>Cronograma Físico e Financeiro</t>
  </si>
  <si>
    <t>Total Por Etapa</t>
  </si>
  <si>
    <t>30 DIAS</t>
  </si>
  <si>
    <t>60 DIAS</t>
  </si>
  <si>
    <t>90 DIAS</t>
  </si>
  <si>
    <t>120 DIAS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</si>
  <si>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</si>
  <si>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</si>
  <si>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</si>
  <si>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</si>
  <si>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</si>
  <si>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</si>
  <si>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</si>
  <si>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</si>
  <si>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</si>
  <si>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</si>
  <si>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</si>
  <si>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</si>
  <si>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</si>
  <si>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Porcentagem</t>
  </si>
  <si>
    <t>Custo</t>
  </si>
  <si>
    <t>Porcentagem Acumulado</t>
  </si>
  <si>
    <t>Custo Acumulado</t>
  </si>
  <si>
    <t>_______________________________________________________________
Elmir Bortolanza
Setor de Engenharia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</si>
  <si>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</si>
  <si>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</si>
  <si>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</si>
  <si>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</si>
  <si>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</si>
  <si>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</si>
  <si>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</si>
  <si>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</si>
  <si>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</si>
  <si>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</si>
  <si>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</si>
  <si>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</si>
  <si>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</si>
  <si>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</si>
  <si>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</si>
  <si>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</si>
  <si>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</si>
  <si>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</si>
  <si>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</si>
  <si>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</si>
  <si>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</si>
  <si>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</si>
  <si>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</si>
  <si>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2023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</si>
  <si>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</si>
  <si>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</si>
  <si>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</si>
  <si>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</si>
  <si>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</si>
  <si>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</si>
  <si>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</si>
  <si>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</si>
  <si>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</si>
  <si>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</si>
  <si>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</si>
  <si>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</si>
  <si>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</si>
  <si>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</si>
  <si>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</si>
  <si>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</si>
  <si>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</si>
  <si>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</si>
  <si>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</si>
  <si>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</si>
  <si>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</si>
  <si>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</si>
  <si>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</si>
  <si>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</si>
  <si>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</si>
  <si>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</si>
  <si>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</si>
  <si>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</si>
  <si>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</si>
  <si>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Prazo:</t>
  </si>
  <si>
    <t>120 dias</t>
  </si>
  <si>
    <t>Última Revisão:</t>
  </si>
  <si>
    <t>Local:</t>
  </si>
  <si>
    <t>Área de Intervenção:</t>
  </si>
  <si>
    <t>Ref. Custo:</t>
  </si>
  <si>
    <t>BDI:</t>
  </si>
  <si>
    <t>SINAPI - 10/2024 - SC - SBC - 11/2024 - SC - ORSE - 08/2024 - SE - CPOS/CDHU - 09/2024</t>
  </si>
  <si>
    <t xml:space="preserve">AMPLIAÇÃO DO GE PROFª MARIA NILZA FERREIRA EVARISTO </t>
  </si>
  <si>
    <t>Rod. Jorge Lacerda, 3700 - Santa Regina, Itajaí - SC, 88317-100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</si>
</sst>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6" formatCode="#,##0.00\ %"/>
    <numFmt numFmtId="169" formatCode="0.0%"/>
    <numFmt numFmtId="170" formatCode="d/m/yyyy"/>
    <numFmt numFmtId="171" formatCode="_-* #,##0.00_-;\-* #,##0.00_-;_-* \-??_-;_-@_-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4"/>
      <name val="Arial"/>
      <family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6"/>
      <name val="Arial"/>
      <family val="2"/>
      <charset val="1"/>
    </font>
    <font>
      <sz val="11"/>
      <name val="Arial"/>
      <family val="1"/>
      <charset val="1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35BAFD"/>
      </patternFill>
    </fill>
    <fill>
      <patternFill patternType="solid">
        <fgColor rgb="FF35BAFD"/>
      </patternFill>
    </fill>
    <fill>
      <patternFill patternType="solid">
        <fgColor rgb="FF35BAFD"/>
      </patternFill>
    </fill>
    <fill>
      <patternFill patternType="solid">
        <fgColor rgb="FF35BAFD"/>
      </patternFill>
    </fill>
    <fill>
      <patternFill patternType="solid">
        <fgColor rgb="FF35BA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8ECF6"/>
      </patternFill>
    </fill>
    <fill>
      <patternFill patternType="solid">
        <fgColor rgb="FF9FD0E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00AAFF"/>
        <bgColor indexed="64"/>
      </patternFill>
    </fill>
    <fill>
      <patternFill patternType="solid">
        <fgColor rgb="FFC0C0C0"/>
        <bgColor rgb="FFCCCCCC"/>
      </patternFill>
    </fill>
    <fill>
      <patternFill patternType="solid">
        <fgColor rgb="FFFFFFFF"/>
        <bgColor rgb="FFFFFFCC"/>
      </patternFill>
    </fill>
  </fills>
  <borders count="4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/>
      <top/>
      <bottom/>
      <diagonal/>
    </border>
    <border>
      <left/>
      <right/>
      <top style="hair">
        <color rgb="FFCCCCCC"/>
      </top>
      <bottom style="hair">
        <color rgb="FFCCCCCC"/>
      </bottom>
      <diagonal/>
    </border>
    <border>
      <left/>
      <right/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 style="thin">
        <color theme="4"/>
      </top>
      <bottom style="thin">
        <color theme="4"/>
      </bottom>
      <diagonal/>
    </border>
    <border>
      <left style="hair">
        <color rgb="FFCCCCCC"/>
      </left>
      <right style="hair">
        <color rgb="FFCCCCCC"/>
      </right>
      <top style="thin">
        <color rgb="FF0070C0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/>
      <top style="hair">
        <color rgb="FFCCCCCC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</borders>
  <cellStyleXfs count="7">
    <xf numFmtId="0" fontId="0" fillId="0" borderId="0"/>
    <xf numFmtId="43" fontId="18" fillId="0" borderId="0" applyFont="0" applyFill="0" applyBorder="0" applyAlignment="0" applyProtection="0"/>
    <xf numFmtId="0" fontId="19" fillId="0" borderId="0" applyBorder="0" applyProtection="0"/>
    <xf numFmtId="0" fontId="22" fillId="0" borderId="0"/>
    <xf numFmtId="9" fontId="18" fillId="0" borderId="0" applyFont="0" applyFill="0" applyBorder="0" applyAlignment="0" applyProtection="0"/>
    <xf numFmtId="0" fontId="19" fillId="0" borderId="0" applyBorder="0" applyProtection="0"/>
    <xf numFmtId="171" fontId="34" fillId="0" borderId="0" applyBorder="0" applyProtection="0"/>
  </cellStyleXfs>
  <cellXfs count="156">
    <xf numFmtId="0" fontId="0" fillId="0" borderId="0" xfId="0"/>
    <xf numFmtId="0" fontId="0" fillId="0" borderId="0" xfId="0"/>
    <xf numFmtId="0" fontId="20" fillId="0" borderId="14" xfId="2" applyFont="1" applyBorder="1" applyAlignment="1">
      <alignment horizontal="center" vertical="center"/>
    </xf>
    <xf numFmtId="0" fontId="20" fillId="0" borderId="0" xfId="2" applyFont="1" applyBorder="1" applyAlignment="1">
      <alignment horizontal="center" vertical="center"/>
    </xf>
    <xf numFmtId="0" fontId="21" fillId="0" borderId="0" xfId="2" applyFont="1" applyAlignment="1">
      <alignment vertical="center"/>
    </xf>
    <xf numFmtId="0" fontId="22" fillId="0" borderId="0" xfId="3"/>
    <xf numFmtId="0" fontId="23" fillId="16" borderId="15" xfId="0" applyFont="1" applyFill="1" applyBorder="1" applyAlignment="1">
      <alignment horizontal="center" vertical="center" wrapText="1"/>
    </xf>
    <xf numFmtId="0" fontId="1" fillId="21" borderId="16" xfId="0" applyFont="1" applyFill="1" applyBorder="1" applyAlignment="1">
      <alignment horizontal="center" vertical="center" wrapText="1"/>
    </xf>
    <xf numFmtId="0" fontId="1" fillId="19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22" borderId="17" xfId="0" applyFont="1" applyFill="1" applyBorder="1" applyAlignment="1">
      <alignment horizontal="center" vertical="center" wrapText="1"/>
    </xf>
    <xf numFmtId="10" fontId="6" fillId="22" borderId="17" xfId="0" applyNumberFormat="1" applyFont="1" applyFill="1" applyBorder="1" applyAlignment="1">
      <alignment horizontal="right" vertical="center" wrapText="1"/>
    </xf>
    <xf numFmtId="10" fontId="12" fillId="0" borderId="18" xfId="4" applyNumberFormat="1" applyFont="1" applyFill="1" applyBorder="1" applyAlignment="1">
      <alignment horizontal="right" vertical="center" wrapText="1"/>
    </xf>
    <xf numFmtId="4" fontId="6" fillId="22" borderId="17" xfId="0" applyNumberFormat="1" applyFont="1" applyFill="1" applyBorder="1" applyAlignment="1">
      <alignment horizontal="right" vertical="center" wrapText="1"/>
    </xf>
    <xf numFmtId="43" fontId="12" fillId="0" borderId="19" xfId="1" applyFont="1" applyFill="1" applyBorder="1" applyAlignment="1">
      <alignment horizontal="right" vertical="center" wrapText="1"/>
    </xf>
    <xf numFmtId="43" fontId="6" fillId="22" borderId="17" xfId="1" applyFont="1" applyFill="1" applyBorder="1" applyAlignment="1">
      <alignment horizontal="right" vertical="center" wrapText="1"/>
    </xf>
    <xf numFmtId="0" fontId="6" fillId="23" borderId="17" xfId="0" applyFont="1" applyFill="1" applyBorder="1" applyAlignment="1">
      <alignment horizontal="center" vertical="center" wrapText="1"/>
    </xf>
    <xf numFmtId="4" fontId="6" fillId="23" borderId="17" xfId="0" applyNumberFormat="1" applyFont="1" applyFill="1" applyBorder="1" applyAlignment="1">
      <alignment horizontal="center" vertical="center" wrapText="1"/>
    </xf>
    <xf numFmtId="10" fontId="6" fillId="23" borderId="17" xfId="0" applyNumberFormat="1" applyFont="1" applyFill="1" applyBorder="1" applyAlignment="1">
      <alignment horizontal="right" vertical="center" wrapText="1"/>
    </xf>
    <xf numFmtId="10" fontId="12" fillId="24" borderId="18" xfId="4" applyNumberFormat="1" applyFont="1" applyFill="1" applyBorder="1" applyAlignment="1">
      <alignment horizontal="right" vertical="center" wrapText="1"/>
    </xf>
    <xf numFmtId="4" fontId="6" fillId="23" borderId="17" xfId="0" applyNumberFormat="1" applyFont="1" applyFill="1" applyBorder="1" applyAlignment="1">
      <alignment horizontal="right" vertical="center" wrapText="1"/>
    </xf>
    <xf numFmtId="43" fontId="12" fillId="24" borderId="20" xfId="1" applyFont="1" applyFill="1" applyBorder="1" applyAlignment="1">
      <alignment horizontal="right" vertical="center" wrapText="1"/>
    </xf>
    <xf numFmtId="43" fontId="6" fillId="23" borderId="17" xfId="1" applyFont="1" applyFill="1" applyBorder="1" applyAlignment="1">
      <alignment horizontal="right" vertical="center" wrapText="1"/>
    </xf>
    <xf numFmtId="4" fontId="6" fillId="22" borderId="17" xfId="0" applyNumberFormat="1" applyFont="1" applyFill="1" applyBorder="1" applyAlignment="1">
      <alignment horizontal="center" vertical="center" wrapText="1"/>
    </xf>
    <xf numFmtId="43" fontId="12" fillId="0" borderId="20" xfId="1" applyFont="1" applyFill="1" applyBorder="1" applyAlignment="1">
      <alignment horizontal="right" vertical="center" wrapText="1"/>
    </xf>
    <xf numFmtId="9" fontId="12" fillId="0" borderId="18" xfId="4" applyFont="1" applyFill="1" applyBorder="1" applyAlignment="1">
      <alignment horizontal="right" vertical="center" wrapText="1"/>
    </xf>
    <xf numFmtId="169" fontId="12" fillId="0" borderId="18" xfId="4" applyNumberFormat="1" applyFont="1" applyFill="1" applyBorder="1" applyAlignment="1">
      <alignment horizontal="right" vertical="center" wrapText="1"/>
    </xf>
    <xf numFmtId="9" fontId="6" fillId="22" borderId="17" xfId="0" applyNumberFormat="1" applyFont="1" applyFill="1" applyBorder="1" applyAlignment="1">
      <alignment horizontal="right" vertical="center" wrapText="1"/>
    </xf>
    <xf numFmtId="169" fontId="6" fillId="23" borderId="17" xfId="0" applyNumberFormat="1" applyFont="1" applyFill="1" applyBorder="1" applyAlignment="1">
      <alignment horizontal="right" vertical="center" wrapText="1"/>
    </xf>
    <xf numFmtId="0" fontId="6" fillId="19" borderId="17" xfId="0" applyFont="1" applyFill="1" applyBorder="1" applyAlignment="1">
      <alignment horizontal="center" vertical="center" wrapText="1"/>
    </xf>
    <xf numFmtId="0" fontId="6" fillId="19" borderId="21" xfId="0" applyFont="1" applyFill="1" applyBorder="1" applyAlignment="1">
      <alignment horizontal="center" vertical="center" wrapText="1"/>
    </xf>
    <xf numFmtId="0" fontId="11" fillId="16" borderId="17" xfId="0" applyFont="1" applyFill="1" applyBorder="1" applyAlignment="1">
      <alignment horizontal="left" vertical="center" wrapText="1"/>
    </xf>
    <xf numFmtId="10" fontId="11" fillId="16" borderId="17" xfId="0" applyNumberFormat="1" applyFont="1" applyFill="1" applyBorder="1" applyAlignment="1">
      <alignment horizontal="right" vertical="center" wrapText="1"/>
    </xf>
    <xf numFmtId="10" fontId="11" fillId="16" borderId="17" xfId="4" applyNumberFormat="1" applyFont="1" applyFill="1" applyBorder="1" applyAlignment="1">
      <alignment horizontal="right" vertical="center" wrapText="1"/>
    </xf>
    <xf numFmtId="43" fontId="11" fillId="16" borderId="17" xfId="0" applyNumberFormat="1" applyFont="1" applyFill="1" applyBorder="1" applyAlignment="1">
      <alignment horizontal="right" vertical="center" wrapText="1"/>
    </xf>
    <xf numFmtId="0" fontId="11" fillId="16" borderId="22" xfId="0" applyFont="1" applyFill="1" applyBorder="1" applyAlignment="1">
      <alignment horizontal="center" vertical="center" wrapText="1"/>
    </xf>
    <xf numFmtId="0" fontId="11" fillId="16" borderId="21" xfId="0" applyFont="1" applyFill="1" applyBorder="1" applyAlignment="1">
      <alignment horizontal="center" vertical="center" wrapText="1"/>
    </xf>
    <xf numFmtId="0" fontId="16" fillId="16" borderId="23" xfId="0" applyFont="1" applyFill="1" applyBorder="1" applyAlignment="1">
      <alignment horizontal="center" vertical="top" wrapText="1"/>
    </xf>
    <xf numFmtId="0" fontId="11" fillId="16" borderId="0" xfId="0" applyFont="1" applyFill="1" applyAlignment="1">
      <alignment horizontal="center" vertical="top" wrapText="1"/>
    </xf>
    <xf numFmtId="0" fontId="16" fillId="16" borderId="0" xfId="0" applyFont="1" applyFill="1" applyAlignment="1">
      <alignment horizontal="center" vertical="top" wrapText="1"/>
    </xf>
    <xf numFmtId="49" fontId="24" fillId="0" borderId="24" xfId="2" applyNumberFormat="1" applyFont="1" applyBorder="1" applyAlignment="1" applyProtection="1">
      <alignment horizontal="center"/>
    </xf>
    <xf numFmtId="49" fontId="24" fillId="0" borderId="25" xfId="2" applyNumberFormat="1" applyFont="1" applyBorder="1" applyAlignment="1" applyProtection="1">
      <alignment horizontal="center"/>
    </xf>
    <xf numFmtId="49" fontId="25" fillId="0" borderId="24" xfId="2" applyNumberFormat="1" applyFont="1" applyBorder="1" applyAlignment="1" applyProtection="1">
      <alignment horizontal="center" vertical="center"/>
    </xf>
    <xf numFmtId="49" fontId="26" fillId="0" borderId="26" xfId="2" applyNumberFormat="1" applyFont="1" applyBorder="1" applyAlignment="1" applyProtection="1">
      <alignment horizontal="center" vertical="center"/>
    </xf>
    <xf numFmtId="0" fontId="24" fillId="0" borderId="27" xfId="2" applyFont="1" applyBorder="1" applyAlignment="1" applyProtection="1">
      <alignment horizontal="center"/>
    </xf>
    <xf numFmtId="0" fontId="24" fillId="0" borderId="28" xfId="2" applyFont="1" applyBorder="1" applyAlignment="1" applyProtection="1">
      <alignment horizontal="center"/>
    </xf>
    <xf numFmtId="4" fontId="24" fillId="0" borderId="29" xfId="2" applyNumberFormat="1" applyFont="1" applyBorder="1" applyAlignment="1" applyProtection="1">
      <alignment horizontal="center"/>
    </xf>
    <xf numFmtId="0" fontId="25" fillId="0" borderId="30" xfId="2" applyFont="1" applyBorder="1" applyAlignment="1" applyProtection="1">
      <alignment horizontal="center"/>
    </xf>
    <xf numFmtId="0" fontId="25" fillId="0" borderId="31" xfId="2" applyFont="1" applyBorder="1" applyProtection="1"/>
    <xf numFmtId="4" fontId="0" fillId="0" borderId="32" xfId="2" applyNumberFormat="1" applyFont="1" applyBorder="1" applyAlignment="1" applyProtection="1">
      <alignment horizontal="center"/>
    </xf>
    <xf numFmtId="0" fontId="25" fillId="0" borderId="33" xfId="2" applyFont="1" applyBorder="1" applyAlignment="1" applyProtection="1">
      <alignment horizontal="center"/>
    </xf>
    <xf numFmtId="0" fontId="25" fillId="0" borderId="34" xfId="2" applyFont="1" applyBorder="1" applyProtection="1"/>
    <xf numFmtId="10" fontId="25" fillId="0" borderId="35" xfId="2" applyNumberFormat="1" applyFont="1" applyBorder="1" applyAlignment="1" applyProtection="1">
      <alignment horizontal="center"/>
    </xf>
    <xf numFmtId="10" fontId="0" fillId="0" borderId="32" xfId="2" applyNumberFormat="1" applyFont="1" applyBorder="1" applyAlignment="1" applyProtection="1">
      <alignment horizontal="center"/>
    </xf>
    <xf numFmtId="0" fontId="0" fillId="0" borderId="36" xfId="2" applyFont="1" applyBorder="1" applyAlignment="1" applyProtection="1">
      <alignment horizontal="center"/>
    </xf>
    <xf numFmtId="0" fontId="0" fillId="0" borderId="37" xfId="2" applyFont="1" applyBorder="1" applyProtection="1"/>
    <xf numFmtId="10" fontId="0" fillId="0" borderId="38" xfId="2" applyNumberFormat="1" applyFont="1" applyBorder="1" applyAlignment="1" applyProtection="1">
      <alignment horizontal="center"/>
    </xf>
    <xf numFmtId="0" fontId="25" fillId="0" borderId="39" xfId="2" applyFont="1" applyBorder="1" applyAlignment="1" applyProtection="1">
      <alignment horizontal="center"/>
    </xf>
    <xf numFmtId="0" fontId="0" fillId="0" borderId="40" xfId="2" applyFont="1" applyBorder="1" applyProtection="1"/>
    <xf numFmtId="10" fontId="0" fillId="0" borderId="41" xfId="2" applyNumberFormat="1" applyFont="1" applyBorder="1" applyAlignment="1" applyProtection="1">
      <alignment horizontal="center"/>
    </xf>
    <xf numFmtId="0" fontId="26" fillId="0" borderId="27" xfId="2" applyFont="1" applyBorder="1" applyAlignment="1" applyProtection="1">
      <alignment horizontal="left"/>
    </xf>
    <xf numFmtId="10" fontId="26" fillId="0" borderId="29" xfId="2" applyNumberFormat="1" applyFont="1" applyBorder="1" applyAlignment="1" applyProtection="1">
      <alignment horizontal="center"/>
    </xf>
    <xf numFmtId="0" fontId="0" fillId="0" borderId="0" xfId="2" applyFont="1" applyBorder="1" applyAlignment="1" applyProtection="1">
      <alignment horizontal="center"/>
    </xf>
    <xf numFmtId="0" fontId="0" fillId="0" borderId="0" xfId="2" applyFont="1" applyBorder="1" applyProtection="1"/>
    <xf numFmtId="4" fontId="0" fillId="0" borderId="0" xfId="2" applyNumberFormat="1" applyFont="1" applyBorder="1" applyAlignment="1" applyProtection="1">
      <alignment horizontal="center"/>
    </xf>
    <xf numFmtId="0" fontId="25" fillId="0" borderId="42" xfId="2" applyFont="1" applyBorder="1" applyAlignment="1" applyProtection="1">
      <alignment horizontal="center"/>
    </xf>
    <xf numFmtId="49" fontId="26" fillId="0" borderId="43" xfId="2" applyNumberFormat="1" applyFont="1" applyBorder="1" applyAlignment="1" applyProtection="1">
      <alignment horizontal="center"/>
    </xf>
    <xf numFmtId="0" fontId="0" fillId="0" borderId="43" xfId="2" applyFont="1" applyBorder="1" applyAlignment="1" applyProtection="1">
      <alignment horizontal="center"/>
    </xf>
    <xf numFmtId="0" fontId="26" fillId="0" borderId="43" xfId="2" applyFont="1" applyBorder="1" applyAlignment="1" applyProtection="1">
      <alignment horizontal="center"/>
    </xf>
    <xf numFmtId="0" fontId="21" fillId="0" borderId="44" xfId="2" applyFont="1" applyBorder="1" applyAlignment="1" applyProtection="1">
      <alignment horizontal="center"/>
    </xf>
    <xf numFmtId="0" fontId="27" fillId="0" borderId="43" xfId="2" applyFont="1" applyBorder="1" applyAlignment="1" applyProtection="1">
      <alignment horizontal="center"/>
    </xf>
    <xf numFmtId="0" fontId="28" fillId="0" borderId="43" xfId="2" applyFont="1" applyBorder="1" applyAlignment="1" applyProtection="1">
      <alignment horizontal="center" vertical="center"/>
    </xf>
    <xf numFmtId="0" fontId="27" fillId="0" borderId="44" xfId="2" applyFont="1" applyBorder="1" applyAlignment="1" applyProtection="1">
      <alignment horizontal="center" vertical="center"/>
    </xf>
    <xf numFmtId="10" fontId="0" fillId="25" borderId="37" xfId="2" applyNumberFormat="1" applyFont="1" applyFill="1" applyBorder="1" applyAlignment="1" applyProtection="1">
      <alignment horizontal="center" vertical="center"/>
    </xf>
    <xf numFmtId="0" fontId="29" fillId="0" borderId="25" xfId="2" applyFont="1" applyBorder="1" applyAlignment="1" applyProtection="1">
      <alignment horizontal="left" vertical="center" wrapText="1"/>
    </xf>
    <xf numFmtId="0" fontId="26" fillId="26" borderId="24" xfId="2" applyFont="1" applyFill="1" applyBorder="1" applyAlignment="1" applyProtection="1">
      <alignment horizontal="center" vertical="center" wrapText="1"/>
    </xf>
    <xf numFmtId="0" fontId="30" fillId="26" borderId="45" xfId="2" applyFont="1" applyFill="1" applyBorder="1" applyAlignment="1" applyProtection="1">
      <alignment horizontal="center" vertical="center" wrapText="1"/>
    </xf>
    <xf numFmtId="0" fontId="25" fillId="0" borderId="37" xfId="2" applyFont="1" applyBorder="1" applyProtection="1"/>
    <xf numFmtId="0" fontId="29" fillId="26" borderId="44" xfId="2" applyFont="1" applyFill="1" applyBorder="1" applyAlignment="1" applyProtection="1">
      <alignment vertical="top" wrapText="1"/>
    </xf>
    <xf numFmtId="10" fontId="30" fillId="26" borderId="46" xfId="2" applyNumberFormat="1" applyFont="1" applyFill="1" applyBorder="1" applyAlignment="1" applyProtection="1">
      <alignment horizontal="center" vertical="center" wrapText="1"/>
    </xf>
    <xf numFmtId="0" fontId="29" fillId="26" borderId="44" xfId="2" applyFont="1" applyFill="1" applyBorder="1" applyAlignment="1" applyProtection="1">
      <alignment vertical="center" wrapText="1"/>
    </xf>
    <xf numFmtId="10" fontId="0" fillId="26" borderId="37" xfId="2" applyNumberFormat="1" applyFont="1" applyFill="1" applyBorder="1" applyAlignment="1" applyProtection="1">
      <alignment horizontal="center" vertical="center"/>
    </xf>
    <xf numFmtId="0" fontId="30" fillId="26" borderId="24" xfId="2" applyFont="1" applyFill="1" applyBorder="1" applyAlignment="1" applyProtection="1">
      <alignment horizontal="center" vertical="center" wrapText="1"/>
    </xf>
    <xf numFmtId="0" fontId="29" fillId="0" borderId="25" xfId="2" applyFont="1" applyBorder="1" applyProtection="1"/>
    <xf numFmtId="0" fontId="26" fillId="0" borderId="24" xfId="2" applyFont="1" applyBorder="1" applyAlignment="1" applyProtection="1">
      <alignment horizontal="center" vertical="center" wrapText="1"/>
    </xf>
    <xf numFmtId="0" fontId="30" fillId="0" borderId="45" xfId="2" applyFont="1" applyBorder="1" applyAlignment="1" applyProtection="1">
      <alignment horizontal="center" vertical="center" wrapText="1"/>
    </xf>
    <xf numFmtId="0" fontId="0" fillId="0" borderId="0" xfId="2" applyFont="1" applyBorder="1" applyAlignment="1" applyProtection="1">
      <alignment horizontal="center" vertical="center"/>
    </xf>
    <xf numFmtId="0" fontId="30" fillId="0" borderId="44" xfId="2" applyFont="1" applyBorder="1" applyAlignment="1" applyProtection="1">
      <alignment vertical="center" wrapText="1"/>
    </xf>
    <xf numFmtId="10" fontId="30" fillId="0" borderId="46" xfId="2" applyNumberFormat="1" applyFont="1" applyBorder="1" applyAlignment="1" applyProtection="1">
      <alignment horizontal="center" vertical="center" wrapText="1"/>
    </xf>
    <xf numFmtId="0" fontId="0" fillId="0" borderId="24" xfId="2" applyFont="1" applyBorder="1" applyProtection="1"/>
    <xf numFmtId="10" fontId="0" fillId="26" borderId="45" xfId="2" applyNumberFormat="1" applyFont="1" applyFill="1" applyBorder="1" applyAlignment="1" applyProtection="1">
      <alignment horizontal="center" vertical="center"/>
    </xf>
    <xf numFmtId="0" fontId="30" fillId="0" borderId="24" xfId="2" applyFont="1" applyBorder="1" applyAlignment="1" applyProtection="1">
      <alignment horizontal="center" vertical="center" wrapText="1"/>
    </xf>
    <xf numFmtId="0" fontId="29" fillId="0" borderId="0" xfId="2" applyFont="1" applyBorder="1" applyAlignment="1" applyProtection="1">
      <alignment horizontal="left" vertical="center" wrapText="1"/>
    </xf>
    <xf numFmtId="0" fontId="32" fillId="0" borderId="0" xfId="2" applyFont="1" applyBorder="1" applyAlignment="1" applyProtection="1">
      <alignment horizontal="center"/>
    </xf>
    <xf numFmtId="0" fontId="26" fillId="0" borderId="24" xfId="2" applyFont="1" applyBorder="1" applyAlignment="1" applyProtection="1">
      <alignment horizontal="center" vertical="center" wrapText="1"/>
    </xf>
    <xf numFmtId="0" fontId="26" fillId="0" borderId="0" xfId="2" applyFont="1" applyBorder="1" applyAlignment="1" applyProtection="1">
      <alignment horizontal="center" vertical="center" wrapText="1"/>
    </xf>
    <xf numFmtId="0" fontId="26" fillId="0" borderId="44" xfId="2" applyFont="1" applyBorder="1" applyAlignment="1" applyProtection="1">
      <alignment horizontal="center" vertical="center" wrapText="1"/>
    </xf>
    <xf numFmtId="0" fontId="30" fillId="0" borderId="46" xfId="2" applyFont="1" applyBorder="1" applyAlignment="1" applyProtection="1">
      <alignment horizontal="center" vertical="center" wrapText="1"/>
    </xf>
    <xf numFmtId="0" fontId="30" fillId="0" borderId="0" xfId="2" applyFont="1" applyBorder="1" applyAlignment="1" applyProtection="1">
      <alignment horizontal="center" vertical="center" wrapText="1"/>
    </xf>
    <xf numFmtId="0" fontId="30" fillId="26" borderId="44" xfId="2" applyFont="1" applyFill="1" applyBorder="1" applyAlignment="1" applyProtection="1">
      <alignment vertical="center" wrapText="1"/>
    </xf>
    <xf numFmtId="10" fontId="30" fillId="0" borderId="0" xfId="2" applyNumberFormat="1" applyFont="1" applyBorder="1" applyAlignment="1" applyProtection="1">
      <alignment horizontal="center" vertical="center" wrapText="1"/>
    </xf>
    <xf numFmtId="0" fontId="0" fillId="0" borderId="44" xfId="2" applyFont="1" applyBorder="1" applyAlignment="1" applyProtection="1">
      <alignment vertical="center" wrapText="1"/>
    </xf>
    <xf numFmtId="0" fontId="11" fillId="16" borderId="0" xfId="0" applyFont="1" applyFill="1" applyAlignment="1">
      <alignment horizontal="center" vertical="center" wrapText="1"/>
    </xf>
    <xf numFmtId="0" fontId="16" fillId="16" borderId="0" xfId="0" applyFont="1" applyFill="1" applyAlignment="1">
      <alignment horizontal="left" vertical="center" wrapText="1"/>
    </xf>
    <xf numFmtId="0" fontId="11" fillId="16" borderId="0" xfId="0" applyFont="1" applyFill="1" applyAlignment="1">
      <alignment horizontal="right" vertical="center" wrapText="1"/>
    </xf>
    <xf numFmtId="0" fontId="11" fillId="16" borderId="0" xfId="0" applyFont="1" applyFill="1" applyAlignment="1">
      <alignment horizontal="left" vertical="center" wrapText="1"/>
    </xf>
    <xf numFmtId="0" fontId="11" fillId="16" borderId="0" xfId="0" applyFont="1" applyFill="1" applyAlignment="1">
      <alignment horizontal="right" vertical="center" wrapText="1"/>
    </xf>
    <xf numFmtId="4" fontId="11" fillId="16" borderId="0" xfId="0" applyNumberFormat="1" applyFont="1" applyFill="1" applyAlignment="1">
      <alignment horizontal="right" vertical="center" wrapText="1"/>
    </xf>
    <xf numFmtId="0" fontId="11" fillId="27" borderId="0" xfId="0" applyFont="1" applyFill="1" applyAlignment="1">
      <alignment horizontal="left" vertical="center" wrapText="1"/>
    </xf>
    <xf numFmtId="0" fontId="11" fillId="27" borderId="0" xfId="0" applyFont="1" applyFill="1" applyAlignment="1">
      <alignment horizontal="right" vertical="center" wrapText="1"/>
    </xf>
    <xf numFmtId="4" fontId="11" fillId="27" borderId="0" xfId="0" applyNumberFormat="1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right" vertical="center" wrapText="1"/>
    </xf>
    <xf numFmtId="4" fontId="9" fillId="9" borderId="7" xfId="0" applyNumberFormat="1" applyFont="1" applyFill="1" applyBorder="1" applyAlignment="1">
      <alignment horizontal="right" vertical="center" wrapText="1"/>
    </xf>
    <xf numFmtId="166" fontId="10" fillId="10" borderId="8" xfId="0" applyNumberFormat="1" applyFont="1" applyFill="1" applyBorder="1" applyAlignment="1">
      <alignment horizontal="right" vertical="center" wrapText="1"/>
    </xf>
    <xf numFmtId="0" fontId="6" fillId="17" borderId="4" xfId="0" applyFont="1" applyFill="1" applyBorder="1" applyAlignment="1">
      <alignment horizontal="left" vertical="center" wrapText="1"/>
    </xf>
    <xf numFmtId="0" fontId="7" fillId="17" borderId="5" xfId="0" applyFont="1" applyFill="1" applyBorder="1" applyAlignment="1">
      <alignment horizontal="center" vertical="center" wrapText="1"/>
    </xf>
    <xf numFmtId="0" fontId="8" fillId="17" borderId="6" xfId="0" applyFont="1" applyFill="1" applyBorder="1" applyAlignment="1">
      <alignment horizontal="right" vertical="center" wrapText="1"/>
    </xf>
    <xf numFmtId="4" fontId="9" fillId="17" borderId="7" xfId="0" applyNumberFormat="1" applyFont="1" applyFill="1" applyBorder="1" applyAlignment="1">
      <alignment horizontal="right" vertical="center" wrapText="1"/>
    </xf>
    <xf numFmtId="166" fontId="10" fillId="17" borderId="8" xfId="0" applyNumberFormat="1" applyFont="1" applyFill="1" applyBorder="1" applyAlignment="1">
      <alignment horizontal="right" vertical="center" wrapText="1"/>
    </xf>
    <xf numFmtId="0" fontId="12" fillId="11" borderId="9" xfId="0" applyFont="1" applyFill="1" applyBorder="1" applyAlignment="1">
      <alignment horizontal="left" vertical="center" wrapText="1"/>
    </xf>
    <xf numFmtId="0" fontId="13" fillId="12" borderId="10" xfId="0" applyFont="1" applyFill="1" applyBorder="1" applyAlignment="1">
      <alignment horizontal="center" vertical="center" wrapText="1"/>
    </xf>
    <xf numFmtId="0" fontId="14" fillId="13" borderId="11" xfId="0" applyFont="1" applyFill="1" applyBorder="1" applyAlignment="1">
      <alignment horizontal="right" vertical="center" wrapText="1"/>
    </xf>
    <xf numFmtId="4" fontId="15" fillId="14" borderId="12" xfId="0" applyNumberFormat="1" applyFont="1" applyFill="1" applyBorder="1" applyAlignment="1">
      <alignment horizontal="right" vertical="center" wrapText="1"/>
    </xf>
    <xf numFmtId="0" fontId="6" fillId="18" borderId="4" xfId="0" applyFont="1" applyFill="1" applyBorder="1" applyAlignment="1">
      <alignment horizontal="left" vertical="center" wrapText="1"/>
    </xf>
    <xf numFmtId="0" fontId="7" fillId="18" borderId="5" xfId="0" applyFont="1" applyFill="1" applyBorder="1" applyAlignment="1">
      <alignment horizontal="center" vertical="center" wrapText="1"/>
    </xf>
    <xf numFmtId="0" fontId="8" fillId="18" borderId="6" xfId="0" applyFont="1" applyFill="1" applyBorder="1" applyAlignment="1">
      <alignment horizontal="right" vertical="center" wrapText="1"/>
    </xf>
    <xf numFmtId="4" fontId="9" fillId="18" borderId="7" xfId="0" applyNumberFormat="1" applyFont="1" applyFill="1" applyBorder="1" applyAlignment="1">
      <alignment horizontal="right" vertical="center" wrapText="1"/>
    </xf>
    <xf numFmtId="166" fontId="10" fillId="18" borderId="8" xfId="0" applyNumberFormat="1" applyFont="1" applyFill="1" applyBorder="1" applyAlignment="1">
      <alignment horizontal="right" vertical="center" wrapText="1"/>
    </xf>
    <xf numFmtId="0" fontId="6" fillId="20" borderId="4" xfId="0" applyFont="1" applyFill="1" applyBorder="1" applyAlignment="1">
      <alignment horizontal="left" vertical="center" wrapText="1"/>
    </xf>
    <xf numFmtId="0" fontId="7" fillId="20" borderId="5" xfId="0" applyFont="1" applyFill="1" applyBorder="1" applyAlignment="1">
      <alignment horizontal="center" vertical="center" wrapText="1"/>
    </xf>
    <xf numFmtId="0" fontId="8" fillId="20" borderId="6" xfId="0" applyFont="1" applyFill="1" applyBorder="1" applyAlignment="1">
      <alignment horizontal="right" vertical="center" wrapText="1"/>
    </xf>
    <xf numFmtId="4" fontId="9" fillId="20" borderId="7" xfId="0" applyNumberFormat="1" applyFont="1" applyFill="1" applyBorder="1" applyAlignment="1">
      <alignment horizontal="right" vertical="center" wrapText="1"/>
    </xf>
    <xf numFmtId="166" fontId="10" fillId="20" borderId="8" xfId="0" applyNumberFormat="1" applyFont="1" applyFill="1" applyBorder="1" applyAlignment="1">
      <alignment horizontal="right" vertical="center" wrapText="1"/>
    </xf>
    <xf numFmtId="0" fontId="17" fillId="15" borderId="0" xfId="0" applyFont="1" applyFill="1" applyAlignment="1">
      <alignment horizontal="center" vertical="center" wrapText="1"/>
    </xf>
    <xf numFmtId="0" fontId="11" fillId="16" borderId="0" xfId="0" applyFont="1" applyFill="1" applyAlignment="1">
      <alignment horizontal="center" vertical="center" wrapText="1"/>
    </xf>
    <xf numFmtId="43" fontId="11" fillId="16" borderId="0" xfId="1" applyFont="1" applyFill="1" applyAlignment="1">
      <alignment horizontal="center" vertical="center" wrapText="1"/>
    </xf>
    <xf numFmtId="0" fontId="16" fillId="16" borderId="0" xfId="0" applyFont="1" applyFill="1" applyAlignment="1">
      <alignment horizontal="center" vertical="center" wrapText="1"/>
    </xf>
    <xf numFmtId="4" fontId="12" fillId="16" borderId="13" xfId="0" applyNumberFormat="1" applyFont="1" applyFill="1" applyBorder="1" applyAlignment="1">
      <alignment horizontal="right" vertical="center" wrapText="1"/>
    </xf>
    <xf numFmtId="166" fontId="12" fillId="16" borderId="13" xfId="0" applyNumberFormat="1" applyFont="1" applyFill="1" applyBorder="1" applyAlignment="1">
      <alignment horizontal="right" vertical="center" wrapText="1"/>
    </xf>
    <xf numFmtId="0" fontId="20" fillId="0" borderId="47" xfId="5" applyFont="1" applyBorder="1" applyAlignment="1" applyProtection="1">
      <alignment horizontal="center" wrapText="1"/>
    </xf>
    <xf numFmtId="0" fontId="33" fillId="28" borderId="47" xfId="5" applyFont="1" applyFill="1" applyBorder="1" applyAlignment="1" applyProtection="1">
      <alignment horizontal="center" vertical="center" wrapText="1"/>
    </xf>
    <xf numFmtId="0" fontId="25" fillId="0" borderId="47" xfId="5" applyFont="1" applyBorder="1" applyAlignment="1" applyProtection="1">
      <alignment horizontal="left" vertical="center" wrapText="1"/>
    </xf>
    <xf numFmtId="0" fontId="22" fillId="29" borderId="47" xfId="5" applyFont="1" applyFill="1" applyBorder="1" applyAlignment="1" applyProtection="1">
      <alignment horizontal="left" vertical="center" wrapText="1"/>
    </xf>
    <xf numFmtId="43" fontId="25" fillId="29" borderId="47" xfId="1" applyFont="1" applyFill="1" applyBorder="1" applyAlignment="1" applyProtection="1">
      <alignment horizontal="left" vertical="center" wrapText="1"/>
    </xf>
    <xf numFmtId="170" fontId="22" fillId="29" borderId="47" xfId="5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4" fontId="22" fillId="29" borderId="47" xfId="6" applyNumberFormat="1" applyFont="1" applyFill="1" applyBorder="1" applyAlignment="1" applyProtection="1">
      <alignment horizontal="left" vertical="center"/>
    </xf>
    <xf numFmtId="10" fontId="22" fillId="29" borderId="47" xfId="6" applyNumberFormat="1" applyFont="1" applyFill="1" applyBorder="1" applyAlignment="1" applyProtection="1">
      <alignment horizontal="left" vertical="center" wrapText="1"/>
    </xf>
  </cellXfs>
  <cellStyles count="7">
    <cellStyle name="Excel Built-in Explanatory Text 2" xfId="5"/>
    <cellStyle name="Normal" xfId="0" builtinId="0"/>
    <cellStyle name="Normal 3" xfId="3"/>
    <cellStyle name="Porcentagem 2" xfId="4"/>
    <cellStyle name="Texto Explicativo 2" xfId="2"/>
    <cellStyle name="Vírgula" xfId="1" builtinId="3"/>
    <cellStyle name="Vírgula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241350</xdr:colOff>
      <xdr:row>0</xdr:row>
      <xdr:rowOff>90722</xdr:rowOff>
    </xdr:from>
    <xdr:to>
      <xdr:col>3</xdr:col>
      <xdr:colOff>4020</xdr:colOff>
      <xdr:row>0</xdr:row>
      <xdr:rowOff>819150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86843C-0820-4E9D-8B2E-79222B5F981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1350" y="90722"/>
          <a:ext cx="1820070" cy="728428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42795</xdr:colOff>
      <xdr:row>0</xdr:row>
      <xdr:rowOff>47627</xdr:rowOff>
    </xdr:from>
    <xdr:to>
      <xdr:col>9</xdr:col>
      <xdr:colOff>549405</xdr:colOff>
      <xdr:row>0</xdr:row>
      <xdr:rowOff>857251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8F2170-1B44-4DA8-8998-4E392F458E5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053445" y="47627"/>
          <a:ext cx="2278260" cy="809624"/>
        </a:xfrm>
        <a:prstGeom prst="rect">
          <a:avLst/>
        </a:prstGeom>
        <a:ln w="0">
          <a:noFill/>
        </a:ln>
      </xdr:spPr>
    </xdr:pic>
    <xdr:clientData/>
  </xdr:twoCellAnchor>
  <xdr:oneCellAnchor>
    <xdr:from>
      <xdr:col>3</xdr:col>
      <xdr:colOff>1038225</xdr:colOff>
      <xdr:row>0</xdr:row>
      <xdr:rowOff>95250</xdr:rowOff>
    </xdr:from>
    <xdr:ext cx="5325035" cy="681794"/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3571875" y="95250"/>
          <a:ext cx="5325035" cy="681794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1499348</xdr:colOff>
      <xdr:row>0</xdr:row>
      <xdr:rowOff>113824</xdr:rowOff>
    </xdr:from>
    <xdr:ext cx="5325035" cy="681794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2032748" y="113824"/>
          <a:ext cx="5325035" cy="681794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oneCellAnchor>
    <xdr:from>
      <xdr:col>6</xdr:col>
      <xdr:colOff>358589</xdr:colOff>
      <xdr:row>0</xdr:row>
      <xdr:rowOff>141194</xdr:rowOff>
    </xdr:from>
    <xdr:ext cx="1826167" cy="699845"/>
    <xdr:pic>
      <xdr:nvPicPr>
        <xdr:cNvPr id="3" name="Imagem 2">
          <a:extLst>
            <a:ext uri="{FF2B5EF4-FFF2-40B4-BE49-F238E27FC236}">
              <a16:creationId xmlns:a16="http://schemas.microsoft.com/office/drawing/2014/main" id="{A0474F93-AA58-4E17-AFA1-E92ECC8F0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0064" y="141194"/>
          <a:ext cx="1826167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160565</xdr:colOff>
      <xdr:row>0</xdr:row>
      <xdr:rowOff>126999</xdr:rowOff>
    </xdr:from>
    <xdr:ext cx="2048741" cy="749739"/>
    <xdr:pic>
      <xdr:nvPicPr>
        <xdr:cNvPr id="4" name="Imagem 3">
          <a:extLst>
            <a:ext uri="{FF2B5EF4-FFF2-40B4-BE49-F238E27FC236}">
              <a16:creationId xmlns:a16="http://schemas.microsoft.com/office/drawing/2014/main" id="{1E059916-DC65-41A7-BF71-8577F28AF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65" y="126999"/>
          <a:ext cx="2048741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B41C195-DCDB-4722-B4CE-0E42455E1D3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7%20-%20ENGENHARIA%202024/079-2024%20-%20EB%20PROFA%20MARIA%20ROSA%20HELENO%20SCHULTE%20-%20PREVENTIVO/01%20-%20LICITA&#199;&#195;O/EB%20PROF&#170;%20MARIA%20ROSA%20HELENO%20SCH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"/>
  <sheetViews>
    <sheetView showOutlineSymbols="0" showWhiteSpace="0" topLeftCell="A19" workbookViewId="0">
      <selection activeCell="D193" sqref="D193"/>
    </sheetView>
  </sheetViews>
  <sheetFormatPr defaultRowHeight="14.25" x14ac:dyDescent="0.2"/>
  <cols>
    <col min="1" max="3" width="9" style="111" customWidth="1"/>
    <col min="4" max="4" width="60" style="111" bestFit="1" customWidth="1"/>
    <col min="5" max="5" width="8" style="111" bestFit="1" customWidth="1"/>
    <col min="6" max="9" width="11.625" style="111" customWidth="1"/>
    <col min="10" max="10" width="9.75" style="111" customWidth="1"/>
    <col min="11" max="16384" width="9" style="111"/>
  </cols>
  <sheetData>
    <row r="1" spans="1:10" customFormat="1" ht="68.25" customHeight="1" x14ac:dyDescent="0.2">
      <c r="A1" s="147"/>
      <c r="B1" s="147"/>
      <c r="C1" s="147"/>
      <c r="D1" s="147"/>
      <c r="E1" s="147"/>
      <c r="F1" s="147"/>
      <c r="G1" s="147"/>
      <c r="H1" s="147"/>
      <c r="I1" s="147"/>
      <c r="J1" s="147"/>
    </row>
    <row r="2" spans="1:10" ht="28.5" customHeight="1" x14ac:dyDescent="0.2">
      <c r="A2" s="148" t="s">
        <v>519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s="153" customFormat="1" ht="21.75" customHeight="1" x14ac:dyDescent="0.2">
      <c r="A3" s="149" t="s">
        <v>511</v>
      </c>
      <c r="B3" s="150" t="s">
        <v>512</v>
      </c>
      <c r="C3" s="150"/>
      <c r="D3" s="150"/>
      <c r="E3" s="150"/>
      <c r="F3" s="150"/>
      <c r="G3" s="151" t="s">
        <v>513</v>
      </c>
      <c r="H3" s="151"/>
      <c r="I3" s="152">
        <v>45618</v>
      </c>
      <c r="J3" s="152"/>
    </row>
    <row r="4" spans="1:10" s="153" customFormat="1" ht="21.75" customHeight="1" x14ac:dyDescent="0.2">
      <c r="A4" s="149" t="s">
        <v>514</v>
      </c>
      <c r="B4" s="150" t="s">
        <v>520</v>
      </c>
      <c r="C4" s="150"/>
      <c r="D4" s="150"/>
      <c r="E4" s="150"/>
      <c r="F4" s="150"/>
      <c r="G4" s="151" t="s">
        <v>515</v>
      </c>
      <c r="H4" s="151"/>
      <c r="I4" s="154">
        <v>173.4</v>
      </c>
      <c r="J4" s="154"/>
    </row>
    <row r="5" spans="1:10" s="153" customFormat="1" ht="21.75" customHeight="1" x14ac:dyDescent="0.2">
      <c r="A5" s="149" t="s">
        <v>516</v>
      </c>
      <c r="B5" s="150" t="s">
        <v>518</v>
      </c>
      <c r="C5" s="150"/>
      <c r="D5" s="150"/>
      <c r="E5" s="150"/>
      <c r="F5" s="150"/>
      <c r="G5" s="151" t="s">
        <v>517</v>
      </c>
      <c r="H5" s="151"/>
      <c r="I5" s="155">
        <v>0.24840000000000001</v>
      </c>
      <c r="J5" s="155"/>
    </row>
    <row r="6" spans="1:10" x14ac:dyDescent="0.2">
      <c r="A6" s="112" t="s">
        <v>0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ht="30" customHeight="1" x14ac:dyDescent="0.2">
      <c r="A7" s="114" t="s">
        <v>1</v>
      </c>
      <c r="B7" s="115" t="s">
        <v>2</v>
      </c>
      <c r="C7" s="114" t="s">
        <v>3</v>
      </c>
      <c r="D7" s="114" t="s">
        <v>4</v>
      </c>
      <c r="E7" s="116" t="s">
        <v>5</v>
      </c>
      <c r="F7" s="115" t="s">
        <v>6</v>
      </c>
      <c r="G7" s="115" t="s">
        <v>7</v>
      </c>
      <c r="H7" s="115" t="s">
        <v>8</v>
      </c>
      <c r="I7" s="115" t="s">
        <v>9</v>
      </c>
      <c r="J7" s="115" t="s">
        <v>10</v>
      </c>
    </row>
    <row r="8" spans="1:10" ht="24" customHeight="1" x14ac:dyDescent="0.2">
      <c r="A8" s="117" t="s">
        <v>11</v>
      </c>
      <c r="B8" s="117" t="s">
        <v>12</v>
      </c>
      <c r="C8" s="117"/>
      <c r="D8" s="117" t="s">
        <v>13</v>
      </c>
      <c r="E8" s="118"/>
      <c r="F8" s="119"/>
      <c r="G8" s="119"/>
      <c r="H8" s="120"/>
      <c r="I8" s="120">
        <f>I9+I13+I15+I19</f>
        <v>19646.310000000001</v>
      </c>
      <c r="J8" s="121">
        <f t="shared" ref="J8:J76" si="0">I8/$H$175</f>
        <v>4.3377957800797409E-2</v>
      </c>
    </row>
    <row r="9" spans="1:10" ht="24" customHeight="1" x14ac:dyDescent="0.2">
      <c r="A9" s="122" t="s">
        <v>15</v>
      </c>
      <c r="B9" s="122" t="s">
        <v>12</v>
      </c>
      <c r="C9" s="122"/>
      <c r="D9" s="122" t="s">
        <v>16</v>
      </c>
      <c r="E9" s="123"/>
      <c r="F9" s="124"/>
      <c r="G9" s="124"/>
      <c r="H9" s="125"/>
      <c r="I9" s="125">
        <f>SUM(I10:I12)</f>
        <v>8757.7900000000009</v>
      </c>
      <c r="J9" s="126">
        <f t="shared" si="0"/>
        <v>1.9336712341821216E-2</v>
      </c>
    </row>
    <row r="10" spans="1:10" ht="26.1" customHeight="1" x14ac:dyDescent="0.2">
      <c r="A10" s="127" t="s">
        <v>17</v>
      </c>
      <c r="B10" s="127" t="s">
        <v>18</v>
      </c>
      <c r="C10" s="127" t="s">
        <v>19</v>
      </c>
      <c r="D10" s="127" t="s">
        <v>20</v>
      </c>
      <c r="E10" s="128" t="s">
        <v>21</v>
      </c>
      <c r="F10" s="129">
        <v>1.8</v>
      </c>
      <c r="G10" s="130">
        <v>501.74</v>
      </c>
      <c r="H10" s="145">
        <f>TRUNC(G10 * (1+$I$5), 2)</f>
        <v>626.37</v>
      </c>
      <c r="I10" s="145">
        <f t="shared" ref="I10" si="1">TRUNC(F10 * H10, 2)</f>
        <v>1127.46</v>
      </c>
      <c r="J10" s="146">
        <f t="shared" si="0"/>
        <v>2.4893688586857809E-3</v>
      </c>
    </row>
    <row r="11" spans="1:10" ht="24" customHeight="1" x14ac:dyDescent="0.2">
      <c r="A11" s="127" t="s">
        <v>22</v>
      </c>
      <c r="B11" s="127" t="s">
        <v>23</v>
      </c>
      <c r="C11" s="127" t="s">
        <v>19</v>
      </c>
      <c r="D11" s="127" t="s">
        <v>24</v>
      </c>
      <c r="E11" s="128" t="s">
        <v>21</v>
      </c>
      <c r="F11" s="129">
        <v>173.4</v>
      </c>
      <c r="G11" s="130">
        <v>7.52</v>
      </c>
      <c r="H11" s="145">
        <f t="shared" ref="H11:H40" si="2">TRUNC(G11 * (1+$I$5), 2)</f>
        <v>9.3800000000000008</v>
      </c>
      <c r="I11" s="145">
        <f t="shared" ref="I11:I12" si="3">TRUNC(F11 * H11, 2)</f>
        <v>1626.49</v>
      </c>
      <c r="J11" s="146">
        <f t="shared" si="0"/>
        <v>3.5911992930692319E-3</v>
      </c>
    </row>
    <row r="12" spans="1:10" ht="24" customHeight="1" x14ac:dyDescent="0.2">
      <c r="A12" s="127" t="s">
        <v>25</v>
      </c>
      <c r="B12" s="127" t="s">
        <v>26</v>
      </c>
      <c r="C12" s="127" t="s">
        <v>27</v>
      </c>
      <c r="D12" s="127" t="s">
        <v>28</v>
      </c>
      <c r="E12" s="128" t="s">
        <v>29</v>
      </c>
      <c r="F12" s="129">
        <v>48</v>
      </c>
      <c r="G12" s="130">
        <v>100.2</v>
      </c>
      <c r="H12" s="145">
        <f t="shared" si="2"/>
        <v>125.08</v>
      </c>
      <c r="I12" s="145">
        <f t="shared" si="3"/>
        <v>6003.84</v>
      </c>
      <c r="J12" s="146">
        <f t="shared" si="0"/>
        <v>1.3256144190066202E-2</v>
      </c>
    </row>
    <row r="13" spans="1:10" ht="24" customHeight="1" x14ac:dyDescent="0.2">
      <c r="A13" s="122" t="s">
        <v>30</v>
      </c>
      <c r="B13" s="122" t="s">
        <v>12</v>
      </c>
      <c r="C13" s="122"/>
      <c r="D13" s="122" t="s">
        <v>31</v>
      </c>
      <c r="E13" s="123"/>
      <c r="F13" s="124"/>
      <c r="G13" s="124"/>
      <c r="H13" s="125"/>
      <c r="I13" s="125">
        <f>SUM(I14)</f>
        <v>4157.16</v>
      </c>
      <c r="J13" s="126">
        <f t="shared" si="0"/>
        <v>9.1787776458359324E-3</v>
      </c>
    </row>
    <row r="14" spans="1:10" ht="39" customHeight="1" x14ac:dyDescent="0.2">
      <c r="A14" s="127" t="s">
        <v>32</v>
      </c>
      <c r="B14" s="127" t="s">
        <v>33</v>
      </c>
      <c r="C14" s="127" t="s">
        <v>19</v>
      </c>
      <c r="D14" s="127" t="s">
        <v>34</v>
      </c>
      <c r="E14" s="128" t="s">
        <v>35</v>
      </c>
      <c r="F14" s="129">
        <v>4</v>
      </c>
      <c r="G14" s="130">
        <v>832.5</v>
      </c>
      <c r="H14" s="145">
        <f t="shared" si="2"/>
        <v>1039.29</v>
      </c>
      <c r="I14" s="145">
        <f t="shared" ref="I14" si="4">TRUNC(F14 * H14, 2)</f>
        <v>4157.16</v>
      </c>
      <c r="J14" s="146">
        <f t="shared" si="0"/>
        <v>9.1787776458359324E-3</v>
      </c>
    </row>
    <row r="15" spans="1:10" ht="24" customHeight="1" x14ac:dyDescent="0.2">
      <c r="A15" s="122" t="s">
        <v>36</v>
      </c>
      <c r="B15" s="122" t="s">
        <v>12</v>
      </c>
      <c r="C15" s="122"/>
      <c r="D15" s="122" t="s">
        <v>37</v>
      </c>
      <c r="E15" s="123"/>
      <c r="F15" s="124"/>
      <c r="G15" s="124"/>
      <c r="H15" s="125"/>
      <c r="I15" s="125">
        <f>SUM(I16:I18)</f>
        <v>6242.0400000000009</v>
      </c>
      <c r="J15" s="126">
        <f t="shared" si="0"/>
        <v>1.3782076517722132E-2</v>
      </c>
    </row>
    <row r="16" spans="1:10" ht="24" customHeight="1" x14ac:dyDescent="0.2">
      <c r="A16" s="127" t="s">
        <v>38</v>
      </c>
      <c r="B16" s="127" t="s">
        <v>39</v>
      </c>
      <c r="C16" s="127" t="s">
        <v>19</v>
      </c>
      <c r="D16" s="127" t="s">
        <v>40</v>
      </c>
      <c r="E16" s="128" t="s">
        <v>41</v>
      </c>
      <c r="F16" s="129">
        <v>4</v>
      </c>
      <c r="G16" s="130">
        <v>755.84</v>
      </c>
      <c r="H16" s="145">
        <f t="shared" si="2"/>
        <v>943.59</v>
      </c>
      <c r="I16" s="145">
        <f t="shared" ref="I16:I18" si="5">TRUNC(F16 * H16, 2)</f>
        <v>3774.36</v>
      </c>
      <c r="J16" s="146">
        <f t="shared" si="0"/>
        <v>8.33357657519492E-3</v>
      </c>
    </row>
    <row r="17" spans="1:10" ht="51.95" customHeight="1" x14ac:dyDescent="0.2">
      <c r="A17" s="127" t="s">
        <v>42</v>
      </c>
      <c r="B17" s="127" t="s">
        <v>43</v>
      </c>
      <c r="C17" s="127" t="s">
        <v>27</v>
      </c>
      <c r="D17" s="127" t="s">
        <v>44</v>
      </c>
      <c r="E17" s="128" t="s">
        <v>45</v>
      </c>
      <c r="F17" s="129">
        <v>24</v>
      </c>
      <c r="G17" s="130">
        <v>9.6999999999999993</v>
      </c>
      <c r="H17" s="145">
        <f t="shared" si="2"/>
        <v>12.1</v>
      </c>
      <c r="I17" s="145">
        <f t="shared" si="5"/>
        <v>290.39999999999998</v>
      </c>
      <c r="J17" s="146">
        <f t="shared" si="0"/>
        <v>6.4118701910697564E-4</v>
      </c>
    </row>
    <row r="18" spans="1:10" ht="39" customHeight="1" x14ac:dyDescent="0.2">
      <c r="A18" s="127" t="s">
        <v>46</v>
      </c>
      <c r="B18" s="127" t="s">
        <v>47</v>
      </c>
      <c r="C18" s="127" t="s">
        <v>27</v>
      </c>
      <c r="D18" s="127" t="s">
        <v>48</v>
      </c>
      <c r="E18" s="128" t="s">
        <v>49</v>
      </c>
      <c r="F18" s="129">
        <v>576</v>
      </c>
      <c r="G18" s="130">
        <v>3.03</v>
      </c>
      <c r="H18" s="145">
        <f t="shared" si="2"/>
        <v>3.78</v>
      </c>
      <c r="I18" s="145">
        <f t="shared" si="5"/>
        <v>2177.2800000000002</v>
      </c>
      <c r="J18" s="146">
        <f t="shared" si="0"/>
        <v>4.8073129234202346E-3</v>
      </c>
    </row>
    <row r="19" spans="1:10" ht="24" customHeight="1" x14ac:dyDescent="0.2">
      <c r="A19" s="122" t="s">
        <v>50</v>
      </c>
      <c r="B19" s="122" t="s">
        <v>12</v>
      </c>
      <c r="C19" s="122"/>
      <c r="D19" s="122" t="s">
        <v>51</v>
      </c>
      <c r="E19" s="123"/>
      <c r="F19" s="124"/>
      <c r="G19" s="124"/>
      <c r="H19" s="125"/>
      <c r="I19" s="125">
        <f>SUM(I20)</f>
        <v>489.32</v>
      </c>
      <c r="J19" s="126">
        <f t="shared" si="0"/>
        <v>1.0803912954181314E-3</v>
      </c>
    </row>
    <row r="20" spans="1:10" ht="24" customHeight="1" x14ac:dyDescent="0.2">
      <c r="A20" s="127" t="s">
        <v>52</v>
      </c>
      <c r="B20" s="127" t="s">
        <v>53</v>
      </c>
      <c r="C20" s="127" t="s">
        <v>19</v>
      </c>
      <c r="D20" s="127" t="s">
        <v>54</v>
      </c>
      <c r="E20" s="128" t="s">
        <v>55</v>
      </c>
      <c r="F20" s="129">
        <v>1</v>
      </c>
      <c r="G20" s="130">
        <v>391.96</v>
      </c>
      <c r="H20" s="145">
        <f t="shared" si="2"/>
        <v>489.32</v>
      </c>
      <c r="I20" s="145">
        <f t="shared" ref="I20" si="6">TRUNC(F20 * H20, 2)</f>
        <v>489.32</v>
      </c>
      <c r="J20" s="146">
        <f t="shared" si="0"/>
        <v>1.0803912954181314E-3</v>
      </c>
    </row>
    <row r="21" spans="1:10" ht="24" customHeight="1" x14ac:dyDescent="0.2">
      <c r="A21" s="117" t="s">
        <v>56</v>
      </c>
      <c r="B21" s="117" t="s">
        <v>12</v>
      </c>
      <c r="C21" s="117"/>
      <c r="D21" s="117" t="s">
        <v>57</v>
      </c>
      <c r="E21" s="118"/>
      <c r="F21" s="119"/>
      <c r="G21" s="119"/>
      <c r="H21" s="120"/>
      <c r="I21" s="120">
        <f>SUM(I22:I31)</f>
        <v>19647.28</v>
      </c>
      <c r="J21" s="121">
        <f t="shared" si="0"/>
        <v>4.3380099506749654E-2</v>
      </c>
    </row>
    <row r="22" spans="1:10" ht="26.1" customHeight="1" x14ac:dyDescent="0.2">
      <c r="A22" s="127" t="s">
        <v>58</v>
      </c>
      <c r="B22" s="127" t="s">
        <v>59</v>
      </c>
      <c r="C22" s="127" t="s">
        <v>27</v>
      </c>
      <c r="D22" s="127" t="s">
        <v>60</v>
      </c>
      <c r="E22" s="128" t="s">
        <v>29</v>
      </c>
      <c r="F22" s="129">
        <v>120.84</v>
      </c>
      <c r="G22" s="130">
        <v>8.73</v>
      </c>
      <c r="H22" s="145">
        <f t="shared" si="2"/>
        <v>10.89</v>
      </c>
      <c r="I22" s="145">
        <f t="shared" ref="I22" si="7">TRUNC(F22 * H22, 2)</f>
        <v>1315.94</v>
      </c>
      <c r="J22" s="146">
        <f t="shared" si="0"/>
        <v>2.9055221967067275E-3</v>
      </c>
    </row>
    <row r="23" spans="1:10" ht="39" customHeight="1" x14ac:dyDescent="0.2">
      <c r="A23" s="127" t="s">
        <v>61</v>
      </c>
      <c r="B23" s="127" t="s">
        <v>62</v>
      </c>
      <c r="C23" s="127" t="s">
        <v>27</v>
      </c>
      <c r="D23" s="127" t="s">
        <v>63</v>
      </c>
      <c r="E23" s="128" t="s">
        <v>29</v>
      </c>
      <c r="F23" s="129">
        <v>120.84</v>
      </c>
      <c r="G23" s="130">
        <v>4.04</v>
      </c>
      <c r="H23" s="145">
        <f t="shared" si="2"/>
        <v>5.04</v>
      </c>
      <c r="I23" s="145">
        <f t="shared" ref="I23:I31" si="8">TRUNC(F23 * H23, 2)</f>
        <v>609.03</v>
      </c>
      <c r="J23" s="146">
        <f t="shared" si="0"/>
        <v>1.3447043052573051E-3</v>
      </c>
    </row>
    <row r="24" spans="1:10" ht="26.1" customHeight="1" x14ac:dyDescent="0.2">
      <c r="A24" s="127" t="s">
        <v>64</v>
      </c>
      <c r="B24" s="127" t="s">
        <v>65</v>
      </c>
      <c r="C24" s="127" t="s">
        <v>27</v>
      </c>
      <c r="D24" s="127" t="s">
        <v>66</v>
      </c>
      <c r="E24" s="128" t="s">
        <v>67</v>
      </c>
      <c r="F24" s="129">
        <v>30</v>
      </c>
      <c r="G24" s="130">
        <v>5.32</v>
      </c>
      <c r="H24" s="145">
        <f t="shared" si="2"/>
        <v>6.64</v>
      </c>
      <c r="I24" s="145">
        <f t="shared" si="8"/>
        <v>199.2</v>
      </c>
      <c r="J24" s="146">
        <f t="shared" si="0"/>
        <v>4.3982250070974361E-4</v>
      </c>
    </row>
    <row r="25" spans="1:10" ht="39" customHeight="1" x14ac:dyDescent="0.2">
      <c r="A25" s="127" t="s">
        <v>68</v>
      </c>
      <c r="B25" s="127" t="s">
        <v>69</v>
      </c>
      <c r="C25" s="127" t="s">
        <v>27</v>
      </c>
      <c r="D25" s="127" t="s">
        <v>70</v>
      </c>
      <c r="E25" s="128" t="s">
        <v>29</v>
      </c>
      <c r="F25" s="129">
        <v>193.58</v>
      </c>
      <c r="G25" s="130">
        <v>20.420000000000002</v>
      </c>
      <c r="H25" s="145">
        <f t="shared" si="2"/>
        <v>25.49</v>
      </c>
      <c r="I25" s="145">
        <f t="shared" si="8"/>
        <v>4934.3500000000004</v>
      </c>
      <c r="J25" s="146">
        <f t="shared" si="0"/>
        <v>1.0894769861330943E-2</v>
      </c>
    </row>
    <row r="26" spans="1:10" ht="39" customHeight="1" x14ac:dyDescent="0.2">
      <c r="A26" s="127" t="s">
        <v>71</v>
      </c>
      <c r="B26" s="127" t="s">
        <v>72</v>
      </c>
      <c r="C26" s="127" t="s">
        <v>27</v>
      </c>
      <c r="D26" s="127" t="s">
        <v>73</v>
      </c>
      <c r="E26" s="128" t="s">
        <v>45</v>
      </c>
      <c r="F26" s="129">
        <v>0.98</v>
      </c>
      <c r="G26" s="130">
        <v>111.28</v>
      </c>
      <c r="H26" s="145">
        <f t="shared" si="2"/>
        <v>138.91999999999999</v>
      </c>
      <c r="I26" s="145">
        <f t="shared" si="8"/>
        <v>136.13999999999999</v>
      </c>
      <c r="J26" s="146">
        <f t="shared" si="0"/>
        <v>3.0058953437060487E-4</v>
      </c>
    </row>
    <row r="27" spans="1:10" ht="26.1" customHeight="1" x14ac:dyDescent="0.2">
      <c r="A27" s="127" t="s">
        <v>74</v>
      </c>
      <c r="B27" s="127" t="s">
        <v>75</v>
      </c>
      <c r="C27" s="127" t="s">
        <v>27</v>
      </c>
      <c r="D27" s="127" t="s">
        <v>76</v>
      </c>
      <c r="E27" s="128" t="s">
        <v>29</v>
      </c>
      <c r="F27" s="129">
        <v>96.58</v>
      </c>
      <c r="G27" s="130">
        <v>16.27</v>
      </c>
      <c r="H27" s="145">
        <f t="shared" si="2"/>
        <v>20.309999999999999</v>
      </c>
      <c r="I27" s="145">
        <f t="shared" si="8"/>
        <v>1961.53</v>
      </c>
      <c r="J27" s="146">
        <f t="shared" si="0"/>
        <v>4.3309489448653789E-3</v>
      </c>
    </row>
    <row r="28" spans="1:10" ht="26.1" customHeight="1" x14ac:dyDescent="0.2">
      <c r="A28" s="127" t="s">
        <v>77</v>
      </c>
      <c r="B28" s="127" t="s">
        <v>78</v>
      </c>
      <c r="C28" s="127" t="s">
        <v>27</v>
      </c>
      <c r="D28" s="127" t="s">
        <v>79</v>
      </c>
      <c r="E28" s="128" t="s">
        <v>29</v>
      </c>
      <c r="F28" s="129">
        <v>3.36</v>
      </c>
      <c r="G28" s="130">
        <v>27.82</v>
      </c>
      <c r="H28" s="145">
        <f t="shared" si="2"/>
        <v>34.729999999999997</v>
      </c>
      <c r="I28" s="145">
        <f t="shared" si="8"/>
        <v>116.69</v>
      </c>
      <c r="J28" s="146">
        <f t="shared" si="0"/>
        <v>2.5764501811154609E-4</v>
      </c>
    </row>
    <row r="29" spans="1:10" ht="39" customHeight="1" x14ac:dyDescent="0.2">
      <c r="A29" s="127" t="s">
        <v>80</v>
      </c>
      <c r="B29" s="127" t="s">
        <v>81</v>
      </c>
      <c r="C29" s="127" t="s">
        <v>27</v>
      </c>
      <c r="D29" s="127" t="s">
        <v>82</v>
      </c>
      <c r="E29" s="128" t="s">
        <v>45</v>
      </c>
      <c r="F29" s="129">
        <v>5</v>
      </c>
      <c r="G29" s="130">
        <v>63.19</v>
      </c>
      <c r="H29" s="145">
        <f t="shared" si="2"/>
        <v>78.88</v>
      </c>
      <c r="I29" s="145">
        <f t="shared" si="8"/>
        <v>394.4</v>
      </c>
      <c r="J29" s="146">
        <f t="shared" si="0"/>
        <v>8.7081322429680163E-4</v>
      </c>
    </row>
    <row r="30" spans="1:10" ht="51.95" customHeight="1" x14ac:dyDescent="0.2">
      <c r="A30" s="127" t="s">
        <v>83</v>
      </c>
      <c r="B30" s="127" t="s">
        <v>43</v>
      </c>
      <c r="C30" s="127" t="s">
        <v>27</v>
      </c>
      <c r="D30" s="127" t="s">
        <v>44</v>
      </c>
      <c r="E30" s="128" t="s">
        <v>45</v>
      </c>
      <c r="F30" s="129">
        <v>200</v>
      </c>
      <c r="G30" s="130">
        <v>9.6999999999999993</v>
      </c>
      <c r="H30" s="145">
        <f t="shared" si="2"/>
        <v>12.1</v>
      </c>
      <c r="I30" s="145">
        <f t="shared" si="8"/>
        <v>2420</v>
      </c>
      <c r="J30" s="146">
        <f t="shared" si="0"/>
        <v>5.3432251592247975E-3</v>
      </c>
    </row>
    <row r="31" spans="1:10" ht="39" customHeight="1" x14ac:dyDescent="0.2">
      <c r="A31" s="127" t="s">
        <v>84</v>
      </c>
      <c r="B31" s="127" t="s">
        <v>47</v>
      </c>
      <c r="C31" s="127" t="s">
        <v>27</v>
      </c>
      <c r="D31" s="127" t="s">
        <v>48</v>
      </c>
      <c r="E31" s="128" t="s">
        <v>49</v>
      </c>
      <c r="F31" s="129">
        <v>2000</v>
      </c>
      <c r="G31" s="130">
        <v>3.03</v>
      </c>
      <c r="H31" s="145">
        <f t="shared" si="2"/>
        <v>3.78</v>
      </c>
      <c r="I31" s="145">
        <f t="shared" si="8"/>
        <v>7560</v>
      </c>
      <c r="J31" s="146">
        <f t="shared" si="0"/>
        <v>1.6692058761875812E-2</v>
      </c>
    </row>
    <row r="32" spans="1:10" ht="24" customHeight="1" x14ac:dyDescent="0.2">
      <c r="A32" s="117" t="s">
        <v>85</v>
      </c>
      <c r="B32" s="117" t="s">
        <v>12</v>
      </c>
      <c r="C32" s="117"/>
      <c r="D32" s="117" t="s">
        <v>86</v>
      </c>
      <c r="E32" s="118"/>
      <c r="F32" s="119"/>
      <c r="G32" s="119"/>
      <c r="H32" s="120"/>
      <c r="I32" s="120">
        <f>SUM(I33:I35)</f>
        <v>64024.65</v>
      </c>
      <c r="J32" s="121">
        <f t="shared" si="0"/>
        <v>0.1413628597894884</v>
      </c>
    </row>
    <row r="33" spans="1:10" ht="39" customHeight="1" x14ac:dyDescent="0.2">
      <c r="A33" s="127" t="s">
        <v>87</v>
      </c>
      <c r="B33" s="127" t="s">
        <v>88</v>
      </c>
      <c r="C33" s="127" t="s">
        <v>27</v>
      </c>
      <c r="D33" s="127" t="s">
        <v>89</v>
      </c>
      <c r="E33" s="128" t="s">
        <v>29</v>
      </c>
      <c r="F33" s="129">
        <v>173.4</v>
      </c>
      <c r="G33" s="130">
        <v>2.17</v>
      </c>
      <c r="H33" s="145">
        <f t="shared" si="2"/>
        <v>2.7</v>
      </c>
      <c r="I33" s="145">
        <f t="shared" ref="I33:I35" si="9">TRUNC(F33 * H33, 2)</f>
        <v>468.18</v>
      </c>
      <c r="J33" s="146">
        <f t="shared" si="0"/>
        <v>1.0337153533247379E-3</v>
      </c>
    </row>
    <row r="34" spans="1:10" ht="39" customHeight="1" x14ac:dyDescent="0.2">
      <c r="A34" s="127" t="s">
        <v>90</v>
      </c>
      <c r="B34" s="127" t="s">
        <v>91</v>
      </c>
      <c r="C34" s="127" t="s">
        <v>27</v>
      </c>
      <c r="D34" s="127" t="s">
        <v>92</v>
      </c>
      <c r="E34" s="128" t="s">
        <v>29</v>
      </c>
      <c r="F34" s="129">
        <v>173.4</v>
      </c>
      <c r="G34" s="130">
        <v>284.41000000000003</v>
      </c>
      <c r="H34" s="145">
        <f t="shared" si="2"/>
        <v>355.05</v>
      </c>
      <c r="I34" s="145">
        <f t="shared" si="9"/>
        <v>61565.67</v>
      </c>
      <c r="J34" s="146">
        <f t="shared" si="0"/>
        <v>0.13593356896220302</v>
      </c>
    </row>
    <row r="35" spans="1:10" ht="39" customHeight="1" x14ac:dyDescent="0.2">
      <c r="A35" s="127" t="s">
        <v>93</v>
      </c>
      <c r="B35" s="127" t="s">
        <v>94</v>
      </c>
      <c r="C35" s="127" t="s">
        <v>27</v>
      </c>
      <c r="D35" s="127" t="s">
        <v>95</v>
      </c>
      <c r="E35" s="128" t="s">
        <v>67</v>
      </c>
      <c r="F35" s="129">
        <v>24</v>
      </c>
      <c r="G35" s="130">
        <v>66.45</v>
      </c>
      <c r="H35" s="145">
        <f t="shared" si="2"/>
        <v>82.95</v>
      </c>
      <c r="I35" s="145">
        <f t="shared" si="9"/>
        <v>1990.8</v>
      </c>
      <c r="J35" s="146">
        <f t="shared" si="0"/>
        <v>4.3955754739606308E-3</v>
      </c>
    </row>
    <row r="36" spans="1:10" ht="24" customHeight="1" x14ac:dyDescent="0.2">
      <c r="A36" s="117" t="s">
        <v>96</v>
      </c>
      <c r="B36" s="117" t="s">
        <v>12</v>
      </c>
      <c r="C36" s="117"/>
      <c r="D36" s="117" t="s">
        <v>97</v>
      </c>
      <c r="E36" s="118"/>
      <c r="F36" s="119"/>
      <c r="G36" s="119"/>
      <c r="H36" s="120"/>
      <c r="I36" s="120">
        <f>SUM(I37:I38)</f>
        <v>28205.620000000003</v>
      </c>
      <c r="J36" s="121">
        <f t="shared" si="0"/>
        <v>6.2276437361790969E-2</v>
      </c>
    </row>
    <row r="37" spans="1:10" ht="39" customHeight="1" x14ac:dyDescent="0.2">
      <c r="A37" s="127" t="s">
        <v>98</v>
      </c>
      <c r="B37" s="127" t="s">
        <v>99</v>
      </c>
      <c r="C37" s="127" t="s">
        <v>19</v>
      </c>
      <c r="D37" s="127" t="s">
        <v>100</v>
      </c>
      <c r="E37" s="128" t="s">
        <v>45</v>
      </c>
      <c r="F37" s="129">
        <v>2.02</v>
      </c>
      <c r="G37" s="130">
        <v>3423.25</v>
      </c>
      <c r="H37" s="145">
        <f t="shared" si="2"/>
        <v>4273.58</v>
      </c>
      <c r="I37" s="145">
        <f t="shared" ref="I37:I38" si="10">TRUNC(F37 * H37, 2)</f>
        <v>8632.6299999999992</v>
      </c>
      <c r="J37" s="146">
        <f t="shared" si="0"/>
        <v>1.9060366035652379E-2</v>
      </c>
    </row>
    <row r="38" spans="1:10" ht="39" customHeight="1" x14ac:dyDescent="0.2">
      <c r="A38" s="127" t="s">
        <v>101</v>
      </c>
      <c r="B38" s="127" t="s">
        <v>99</v>
      </c>
      <c r="C38" s="127" t="s">
        <v>19</v>
      </c>
      <c r="D38" s="127" t="s">
        <v>102</v>
      </c>
      <c r="E38" s="128" t="s">
        <v>45</v>
      </c>
      <c r="F38" s="129">
        <v>4.58</v>
      </c>
      <c r="G38" s="130">
        <v>3423.25</v>
      </c>
      <c r="H38" s="145">
        <f t="shared" si="2"/>
        <v>4273.58</v>
      </c>
      <c r="I38" s="145">
        <f t="shared" si="10"/>
        <v>19572.990000000002</v>
      </c>
      <c r="J38" s="146">
        <f t="shared" si="0"/>
        <v>4.3216071326138583E-2</v>
      </c>
    </row>
    <row r="39" spans="1:10" ht="24" customHeight="1" x14ac:dyDescent="0.2">
      <c r="A39" s="117" t="s">
        <v>103</v>
      </c>
      <c r="B39" s="117" t="s">
        <v>12</v>
      </c>
      <c r="C39" s="117"/>
      <c r="D39" s="117" t="s">
        <v>104</v>
      </c>
      <c r="E39" s="118"/>
      <c r="F39" s="119"/>
      <c r="G39" s="119"/>
      <c r="H39" s="120"/>
      <c r="I39" s="120">
        <f>SUM(I40)</f>
        <v>1374.27</v>
      </c>
      <c r="J39" s="121">
        <f t="shared" si="0"/>
        <v>3.0343115865982899E-3</v>
      </c>
    </row>
    <row r="40" spans="1:10" ht="26.1" customHeight="1" x14ac:dyDescent="0.2">
      <c r="A40" s="127" t="s">
        <v>105</v>
      </c>
      <c r="B40" s="127" t="s">
        <v>106</v>
      </c>
      <c r="C40" s="127" t="s">
        <v>27</v>
      </c>
      <c r="D40" s="127" t="s">
        <v>107</v>
      </c>
      <c r="E40" s="128" t="s">
        <v>29</v>
      </c>
      <c r="F40" s="129">
        <v>21.12</v>
      </c>
      <c r="G40" s="130">
        <v>52.13</v>
      </c>
      <c r="H40" s="145">
        <f t="shared" ref="H40" si="11">TRUNC(G40 * (1+$I$5), 2)</f>
        <v>65.069999999999993</v>
      </c>
      <c r="I40" s="145">
        <f t="shared" ref="I40" si="12">TRUNC(F40 * H40, 2)</f>
        <v>1374.27</v>
      </c>
      <c r="J40" s="146">
        <f t="shared" si="0"/>
        <v>3.0343115865982899E-3</v>
      </c>
    </row>
    <row r="41" spans="1:10" ht="24" customHeight="1" x14ac:dyDescent="0.2">
      <c r="A41" s="117" t="s">
        <v>108</v>
      </c>
      <c r="B41" s="117" t="s">
        <v>12</v>
      </c>
      <c r="C41" s="117"/>
      <c r="D41" s="117" t="s">
        <v>109</v>
      </c>
      <c r="E41" s="118"/>
      <c r="F41" s="119"/>
      <c r="G41" s="119"/>
      <c r="H41" s="120"/>
      <c r="I41" s="120">
        <f>I42+I46+I50</f>
        <v>29126.160000000003</v>
      </c>
      <c r="J41" s="121">
        <f t="shared" si="0"/>
        <v>6.4308938389920231E-2</v>
      </c>
    </row>
    <row r="42" spans="1:10" ht="24" customHeight="1" x14ac:dyDescent="0.2">
      <c r="A42" s="122" t="s">
        <v>110</v>
      </c>
      <c r="B42" s="122" t="s">
        <v>12</v>
      </c>
      <c r="C42" s="122"/>
      <c r="D42" s="122" t="s">
        <v>111</v>
      </c>
      <c r="E42" s="123"/>
      <c r="F42" s="124"/>
      <c r="G42" s="124"/>
      <c r="H42" s="125"/>
      <c r="I42" s="125">
        <f>SUM(I43:I45)</f>
        <v>20387.390000000003</v>
      </c>
      <c r="J42" s="126">
        <f t="shared" si="0"/>
        <v>4.5014221148317379E-2</v>
      </c>
    </row>
    <row r="43" spans="1:10" ht="51.95" customHeight="1" x14ac:dyDescent="0.2">
      <c r="A43" s="127" t="s">
        <v>112</v>
      </c>
      <c r="B43" s="127" t="s">
        <v>113</v>
      </c>
      <c r="C43" s="127" t="s">
        <v>27</v>
      </c>
      <c r="D43" s="127" t="s">
        <v>114</v>
      </c>
      <c r="E43" s="128" t="s">
        <v>29</v>
      </c>
      <c r="F43" s="129">
        <v>158.9</v>
      </c>
      <c r="G43" s="130">
        <v>99.85</v>
      </c>
      <c r="H43" s="145">
        <f t="shared" ref="H43:H51" si="13">TRUNC(G43 * (1+$I$5), 2)</f>
        <v>124.65</v>
      </c>
      <c r="I43" s="145">
        <f t="shared" ref="I43:I45" si="14">TRUNC(F43 * H43, 2)</f>
        <v>19806.88</v>
      </c>
      <c r="J43" s="146">
        <f t="shared" si="0"/>
        <v>4.3732487413944816E-2</v>
      </c>
    </row>
    <row r="44" spans="1:10" ht="26.1" customHeight="1" x14ac:dyDescent="0.2">
      <c r="A44" s="127" t="s">
        <v>115</v>
      </c>
      <c r="B44" s="127" t="s">
        <v>116</v>
      </c>
      <c r="C44" s="127" t="s">
        <v>27</v>
      </c>
      <c r="D44" s="127" t="s">
        <v>117</v>
      </c>
      <c r="E44" s="128" t="s">
        <v>67</v>
      </c>
      <c r="F44" s="129">
        <v>12.07</v>
      </c>
      <c r="G44" s="130">
        <v>7.57</v>
      </c>
      <c r="H44" s="145">
        <f t="shared" si="13"/>
        <v>9.4499999999999993</v>
      </c>
      <c r="I44" s="145">
        <f t="shared" si="14"/>
        <v>114.06</v>
      </c>
      <c r="J44" s="146">
        <f t="shared" si="0"/>
        <v>2.5183812465338033E-4</v>
      </c>
    </row>
    <row r="45" spans="1:10" ht="24" customHeight="1" x14ac:dyDescent="0.2">
      <c r="A45" s="127" t="s">
        <v>118</v>
      </c>
      <c r="B45" s="127" t="s">
        <v>119</v>
      </c>
      <c r="C45" s="127" t="s">
        <v>27</v>
      </c>
      <c r="D45" s="127" t="s">
        <v>120</v>
      </c>
      <c r="E45" s="128" t="s">
        <v>29</v>
      </c>
      <c r="F45" s="129">
        <v>23.57</v>
      </c>
      <c r="G45" s="130">
        <v>15.86</v>
      </c>
      <c r="H45" s="145">
        <f t="shared" si="13"/>
        <v>19.79</v>
      </c>
      <c r="I45" s="145">
        <f t="shared" si="14"/>
        <v>466.45</v>
      </c>
      <c r="J45" s="146">
        <f t="shared" si="0"/>
        <v>1.0298956097191763E-3</v>
      </c>
    </row>
    <row r="46" spans="1:10" ht="24" customHeight="1" x14ac:dyDescent="0.2">
      <c r="A46" s="122" t="s">
        <v>121</v>
      </c>
      <c r="B46" s="122" t="s">
        <v>12</v>
      </c>
      <c r="C46" s="122"/>
      <c r="D46" s="122" t="s">
        <v>122</v>
      </c>
      <c r="E46" s="123"/>
      <c r="F46" s="124"/>
      <c r="G46" s="124"/>
      <c r="H46" s="125"/>
      <c r="I46" s="125">
        <f>SUM(I47:I49)</f>
        <v>1842.6000000000001</v>
      </c>
      <c r="J46" s="126">
        <f t="shared" si="0"/>
        <v>4.0683581315651288E-3</v>
      </c>
    </row>
    <row r="47" spans="1:10" ht="26.1" customHeight="1" x14ac:dyDescent="0.2">
      <c r="A47" s="127" t="s">
        <v>123</v>
      </c>
      <c r="B47" s="127" t="s">
        <v>124</v>
      </c>
      <c r="C47" s="127" t="s">
        <v>27</v>
      </c>
      <c r="D47" s="127" t="s">
        <v>125</v>
      </c>
      <c r="E47" s="128" t="s">
        <v>67</v>
      </c>
      <c r="F47" s="129">
        <v>3.6</v>
      </c>
      <c r="G47" s="130">
        <v>83.84</v>
      </c>
      <c r="H47" s="145">
        <f t="shared" si="13"/>
        <v>104.66</v>
      </c>
      <c r="I47" s="145">
        <f t="shared" ref="I47:I49" si="15">TRUNC(F47 * H47, 2)</f>
        <v>376.77</v>
      </c>
      <c r="J47" s="146">
        <f t="shared" si="0"/>
        <v>8.318871666285648E-4</v>
      </c>
    </row>
    <row r="48" spans="1:10" ht="26.1" customHeight="1" x14ac:dyDescent="0.2">
      <c r="A48" s="127" t="s">
        <v>126</v>
      </c>
      <c r="B48" s="127" t="s">
        <v>124</v>
      </c>
      <c r="C48" s="127" t="s">
        <v>27</v>
      </c>
      <c r="D48" s="127" t="s">
        <v>127</v>
      </c>
      <c r="E48" s="128" t="s">
        <v>67</v>
      </c>
      <c r="F48" s="129">
        <v>12.8</v>
      </c>
      <c r="G48" s="130">
        <v>83.84</v>
      </c>
      <c r="H48" s="145">
        <f t="shared" si="13"/>
        <v>104.66</v>
      </c>
      <c r="I48" s="145">
        <f t="shared" si="15"/>
        <v>1339.64</v>
      </c>
      <c r="J48" s="146">
        <f t="shared" si="0"/>
        <v>2.9578504761586396E-3</v>
      </c>
    </row>
    <row r="49" spans="1:10" ht="26.1" customHeight="1" x14ac:dyDescent="0.2">
      <c r="A49" s="127" t="s">
        <v>128</v>
      </c>
      <c r="B49" s="127" t="s">
        <v>129</v>
      </c>
      <c r="C49" s="127" t="s">
        <v>27</v>
      </c>
      <c r="D49" s="127" t="s">
        <v>130</v>
      </c>
      <c r="E49" s="128" t="s">
        <v>67</v>
      </c>
      <c r="F49" s="129">
        <v>1.6</v>
      </c>
      <c r="G49" s="130">
        <v>63.18</v>
      </c>
      <c r="H49" s="145">
        <f t="shared" si="13"/>
        <v>78.87</v>
      </c>
      <c r="I49" s="145">
        <f t="shared" si="15"/>
        <v>126.19</v>
      </c>
      <c r="J49" s="146">
        <f t="shared" si="0"/>
        <v>2.7862048877792442E-4</v>
      </c>
    </row>
    <row r="50" spans="1:10" ht="24" customHeight="1" x14ac:dyDescent="0.2">
      <c r="A50" s="122" t="s">
        <v>131</v>
      </c>
      <c r="B50" s="122" t="s">
        <v>12</v>
      </c>
      <c r="C50" s="122"/>
      <c r="D50" s="122" t="s">
        <v>132</v>
      </c>
      <c r="E50" s="123"/>
      <c r="F50" s="124"/>
      <c r="G50" s="124"/>
      <c r="H50" s="125"/>
      <c r="I50" s="125">
        <f>SUM(I51)</f>
        <v>6896.17</v>
      </c>
      <c r="J50" s="126">
        <f t="shared" si="0"/>
        <v>1.5226359110037715E-2</v>
      </c>
    </row>
    <row r="51" spans="1:10" ht="39" customHeight="1" x14ac:dyDescent="0.2">
      <c r="A51" s="127" t="s">
        <v>133</v>
      </c>
      <c r="B51" s="127" t="s">
        <v>134</v>
      </c>
      <c r="C51" s="127" t="s">
        <v>27</v>
      </c>
      <c r="D51" s="127" t="s">
        <v>135</v>
      </c>
      <c r="E51" s="128" t="s">
        <v>29</v>
      </c>
      <c r="F51" s="129">
        <v>91.9</v>
      </c>
      <c r="G51" s="130">
        <v>60.11</v>
      </c>
      <c r="H51" s="145">
        <f t="shared" si="13"/>
        <v>75.040000000000006</v>
      </c>
      <c r="I51" s="145">
        <f t="shared" ref="I51" si="16">TRUNC(F51 * H51, 2)</f>
        <v>6896.17</v>
      </c>
      <c r="J51" s="146">
        <f t="shared" si="0"/>
        <v>1.5226359110037715E-2</v>
      </c>
    </row>
    <row r="52" spans="1:10" ht="24" customHeight="1" x14ac:dyDescent="0.2">
      <c r="A52" s="117" t="s">
        <v>136</v>
      </c>
      <c r="B52" s="117" t="s">
        <v>12</v>
      </c>
      <c r="C52" s="117"/>
      <c r="D52" s="117" t="s">
        <v>137</v>
      </c>
      <c r="E52" s="118"/>
      <c r="F52" s="119"/>
      <c r="G52" s="119"/>
      <c r="H52" s="120"/>
      <c r="I52" s="120">
        <f>I53+I60+I63</f>
        <v>67111.72</v>
      </c>
      <c r="J52" s="121">
        <f t="shared" si="0"/>
        <v>0.14817893834002066</v>
      </c>
    </row>
    <row r="53" spans="1:10" ht="24" customHeight="1" x14ac:dyDescent="0.2">
      <c r="A53" s="122" t="s">
        <v>138</v>
      </c>
      <c r="B53" s="122" t="s">
        <v>12</v>
      </c>
      <c r="C53" s="122"/>
      <c r="D53" s="122" t="s">
        <v>139</v>
      </c>
      <c r="E53" s="123"/>
      <c r="F53" s="124"/>
      <c r="G53" s="124"/>
      <c r="H53" s="125"/>
      <c r="I53" s="125">
        <f>I54+I57</f>
        <v>29438.379999999997</v>
      </c>
      <c r="J53" s="126">
        <f t="shared" si="0"/>
        <v>6.4998302753231443E-2</v>
      </c>
    </row>
    <row r="54" spans="1:10" ht="24" customHeight="1" x14ac:dyDescent="0.2">
      <c r="A54" s="131" t="s">
        <v>140</v>
      </c>
      <c r="B54" s="131" t="s">
        <v>12</v>
      </c>
      <c r="C54" s="131"/>
      <c r="D54" s="131" t="s">
        <v>141</v>
      </c>
      <c r="E54" s="132"/>
      <c r="F54" s="133"/>
      <c r="G54" s="133"/>
      <c r="H54" s="134"/>
      <c r="I54" s="134">
        <f>SUM(I55:I56)</f>
        <v>20237.009999999998</v>
      </c>
      <c r="J54" s="135">
        <f t="shared" si="0"/>
        <v>4.468219048739E-2</v>
      </c>
    </row>
    <row r="55" spans="1:10" ht="39" customHeight="1" x14ac:dyDescent="0.2">
      <c r="A55" s="127" t="s">
        <v>142</v>
      </c>
      <c r="B55" s="127" t="s">
        <v>143</v>
      </c>
      <c r="C55" s="127" t="s">
        <v>27</v>
      </c>
      <c r="D55" s="127" t="s">
        <v>144</v>
      </c>
      <c r="E55" s="128" t="s">
        <v>29</v>
      </c>
      <c r="F55" s="129">
        <v>335.05</v>
      </c>
      <c r="G55" s="130">
        <v>5.44</v>
      </c>
      <c r="H55" s="145">
        <f t="shared" ref="H55" si="17">TRUNC(G55 * (1+$I$5), 2)</f>
        <v>6.79</v>
      </c>
      <c r="I55" s="145">
        <f t="shared" ref="I55" si="18">TRUNC(F55 * H55, 2)</f>
        <v>2274.98</v>
      </c>
      <c r="J55" s="146">
        <f t="shared" si="0"/>
        <v>5.0230290796418305E-3</v>
      </c>
    </row>
    <row r="56" spans="1:10" ht="51.95" customHeight="1" x14ac:dyDescent="0.2">
      <c r="A56" s="127" t="s">
        <v>145</v>
      </c>
      <c r="B56" s="127" t="s">
        <v>146</v>
      </c>
      <c r="C56" s="127" t="s">
        <v>27</v>
      </c>
      <c r="D56" s="127" t="s">
        <v>147</v>
      </c>
      <c r="E56" s="128" t="s">
        <v>29</v>
      </c>
      <c r="F56" s="129">
        <v>335.05</v>
      </c>
      <c r="G56" s="130">
        <v>42.95</v>
      </c>
      <c r="H56" s="145">
        <f t="shared" ref="H56" si="19">TRUNC(G56 * (1+$I$5), 2)</f>
        <v>53.61</v>
      </c>
      <c r="I56" s="145">
        <f t="shared" ref="I56" si="20">TRUNC(F56 * H56, 2)</f>
        <v>17962.03</v>
      </c>
      <c r="J56" s="146">
        <f t="shared" si="0"/>
        <v>3.9659161407748174E-2</v>
      </c>
    </row>
    <row r="57" spans="1:10" ht="24" customHeight="1" x14ac:dyDescent="0.2">
      <c r="A57" s="131" t="s">
        <v>148</v>
      </c>
      <c r="B57" s="131" t="s">
        <v>12</v>
      </c>
      <c r="C57" s="131"/>
      <c r="D57" s="131" t="s">
        <v>149</v>
      </c>
      <c r="E57" s="132"/>
      <c r="F57" s="133"/>
      <c r="G57" s="133"/>
      <c r="H57" s="134"/>
      <c r="I57" s="134">
        <f>SUM(I58:I59)</f>
        <v>9201.369999999999</v>
      </c>
      <c r="J57" s="135">
        <f t="shared" si="0"/>
        <v>2.0316112265841433E-2</v>
      </c>
    </row>
    <row r="58" spans="1:10" ht="39" customHeight="1" x14ac:dyDescent="0.2">
      <c r="A58" s="127" t="s">
        <v>150</v>
      </c>
      <c r="B58" s="127" t="s">
        <v>151</v>
      </c>
      <c r="C58" s="127" t="s">
        <v>27</v>
      </c>
      <c r="D58" s="127" t="s">
        <v>152</v>
      </c>
      <c r="E58" s="128" t="s">
        <v>29</v>
      </c>
      <c r="F58" s="129">
        <v>80.400000000000006</v>
      </c>
      <c r="G58" s="130">
        <v>73.040000000000006</v>
      </c>
      <c r="H58" s="145">
        <f t="shared" ref="H58" si="21">TRUNC(G58 * (1+$I$5), 2)</f>
        <v>91.18</v>
      </c>
      <c r="I58" s="145">
        <f t="shared" ref="I58" si="22">TRUNC(F58 * H58, 2)</f>
        <v>7330.87</v>
      </c>
      <c r="J58" s="146">
        <f t="shared" si="0"/>
        <v>1.6186152488845574E-2</v>
      </c>
    </row>
    <row r="59" spans="1:10" ht="26.1" customHeight="1" x14ac:dyDescent="0.2">
      <c r="A59" s="127" t="s">
        <v>153</v>
      </c>
      <c r="B59" s="127" t="s">
        <v>154</v>
      </c>
      <c r="C59" s="127" t="s">
        <v>19</v>
      </c>
      <c r="D59" s="127" t="s">
        <v>155</v>
      </c>
      <c r="E59" s="128" t="s">
        <v>21</v>
      </c>
      <c r="F59" s="129">
        <v>14.85</v>
      </c>
      <c r="G59" s="130">
        <v>100.9</v>
      </c>
      <c r="H59" s="145">
        <f t="shared" ref="H59" si="23">TRUNC(G59 * (1+$I$5), 2)</f>
        <v>125.96</v>
      </c>
      <c r="I59" s="145">
        <f t="shared" ref="I59" si="24">TRUNC(F59 * H59, 2)</f>
        <v>1870.5</v>
      </c>
      <c r="J59" s="146">
        <f t="shared" si="0"/>
        <v>4.1299597769958608E-3</v>
      </c>
    </row>
    <row r="60" spans="1:10" ht="24" customHeight="1" x14ac:dyDescent="0.2">
      <c r="A60" s="122" t="s">
        <v>156</v>
      </c>
      <c r="B60" s="122" t="s">
        <v>12</v>
      </c>
      <c r="C60" s="122"/>
      <c r="D60" s="122" t="s">
        <v>157</v>
      </c>
      <c r="E60" s="123"/>
      <c r="F60" s="124"/>
      <c r="G60" s="124"/>
      <c r="H60" s="125"/>
      <c r="I60" s="125">
        <f>SUM(I61:I62)</f>
        <v>23738.84</v>
      </c>
      <c r="J60" s="126">
        <f t="shared" si="0"/>
        <v>5.241403600777355E-2</v>
      </c>
    </row>
    <row r="61" spans="1:10" ht="51.95" customHeight="1" x14ac:dyDescent="0.2">
      <c r="A61" s="127" t="s">
        <v>158</v>
      </c>
      <c r="B61" s="127" t="s">
        <v>159</v>
      </c>
      <c r="C61" s="127" t="s">
        <v>27</v>
      </c>
      <c r="D61" s="127" t="s">
        <v>160</v>
      </c>
      <c r="E61" s="128" t="s">
        <v>29</v>
      </c>
      <c r="F61" s="129">
        <v>165.67</v>
      </c>
      <c r="G61" s="130">
        <v>55.76</v>
      </c>
      <c r="H61" s="145">
        <f t="shared" ref="H61" si="25">TRUNC(G61 * (1+$I$5), 2)</f>
        <v>69.61</v>
      </c>
      <c r="I61" s="145">
        <f t="shared" ref="I61" si="26">TRUNC(F61 * H61, 2)</f>
        <v>11532.28</v>
      </c>
      <c r="J61" s="146">
        <f t="shared" si="0"/>
        <v>2.5462631669101218E-2</v>
      </c>
    </row>
    <row r="62" spans="1:10" ht="39" customHeight="1" x14ac:dyDescent="0.2">
      <c r="A62" s="127" t="s">
        <v>161</v>
      </c>
      <c r="B62" s="127" t="s">
        <v>162</v>
      </c>
      <c r="C62" s="127" t="s">
        <v>27</v>
      </c>
      <c r="D62" s="127" t="s">
        <v>163</v>
      </c>
      <c r="E62" s="128" t="s">
        <v>29</v>
      </c>
      <c r="F62" s="129">
        <v>165.67</v>
      </c>
      <c r="G62" s="130">
        <v>59.02</v>
      </c>
      <c r="H62" s="145">
        <f t="shared" ref="H62" si="27">TRUNC(G62 * (1+$I$5), 2)</f>
        <v>73.680000000000007</v>
      </c>
      <c r="I62" s="145">
        <f t="shared" ref="I62" si="28">TRUNC(F62 * H62, 2)</f>
        <v>12206.56</v>
      </c>
      <c r="J62" s="146">
        <f t="shared" si="0"/>
        <v>2.6951404338672331E-2</v>
      </c>
    </row>
    <row r="63" spans="1:10" ht="24" customHeight="1" x14ac:dyDescent="0.2">
      <c r="A63" s="122" t="s">
        <v>164</v>
      </c>
      <c r="B63" s="122" t="s">
        <v>12</v>
      </c>
      <c r="C63" s="122"/>
      <c r="D63" s="122" t="s">
        <v>165</v>
      </c>
      <c r="E63" s="123"/>
      <c r="F63" s="124"/>
      <c r="G63" s="124"/>
      <c r="H63" s="125"/>
      <c r="I63" s="125">
        <f>SUM(I64)</f>
        <v>13934.5</v>
      </c>
      <c r="J63" s="126">
        <f t="shared" si="0"/>
        <v>3.0766599579015678E-2</v>
      </c>
    </row>
    <row r="64" spans="1:10" ht="39" customHeight="1" x14ac:dyDescent="0.2">
      <c r="A64" s="127" t="s">
        <v>166</v>
      </c>
      <c r="B64" s="127" t="s">
        <v>167</v>
      </c>
      <c r="C64" s="127" t="s">
        <v>27</v>
      </c>
      <c r="D64" s="127" t="s">
        <v>168</v>
      </c>
      <c r="E64" s="128" t="s">
        <v>29</v>
      </c>
      <c r="F64" s="129">
        <v>165.67</v>
      </c>
      <c r="G64" s="130">
        <v>67.38</v>
      </c>
      <c r="H64" s="145">
        <f t="shared" ref="H64" si="29">TRUNC(G64 * (1+$I$5), 2)</f>
        <v>84.11</v>
      </c>
      <c r="I64" s="145">
        <f t="shared" ref="I64" si="30">TRUNC(F64 * H64, 2)</f>
        <v>13934.5</v>
      </c>
      <c r="J64" s="146">
        <f t="shared" si="0"/>
        <v>3.0766599579015678E-2</v>
      </c>
    </row>
    <row r="65" spans="1:10" ht="24" customHeight="1" x14ac:dyDescent="0.2">
      <c r="A65" s="117" t="s">
        <v>169</v>
      </c>
      <c r="B65" s="117" t="s">
        <v>12</v>
      </c>
      <c r="C65" s="117"/>
      <c r="D65" s="117" t="s">
        <v>170</v>
      </c>
      <c r="E65" s="118"/>
      <c r="F65" s="119"/>
      <c r="G65" s="119"/>
      <c r="H65" s="120"/>
      <c r="I65" s="120">
        <f>I66+I70+I73</f>
        <v>126907.91999999998</v>
      </c>
      <c r="J65" s="121">
        <f t="shared" si="0"/>
        <v>0.28020561613590406</v>
      </c>
    </row>
    <row r="66" spans="1:10" ht="24" customHeight="1" x14ac:dyDescent="0.2">
      <c r="A66" s="122" t="s">
        <v>171</v>
      </c>
      <c r="B66" s="122" t="s">
        <v>12</v>
      </c>
      <c r="C66" s="122"/>
      <c r="D66" s="122" t="s">
        <v>172</v>
      </c>
      <c r="E66" s="123"/>
      <c r="F66" s="124"/>
      <c r="G66" s="124"/>
      <c r="H66" s="125"/>
      <c r="I66" s="125">
        <f>SUM(I67:I69)</f>
        <v>92316.579999999987</v>
      </c>
      <c r="J66" s="126">
        <f t="shared" si="0"/>
        <v>0.20382986482214407</v>
      </c>
    </row>
    <row r="67" spans="1:10" ht="65.099999999999994" customHeight="1" x14ac:dyDescent="0.2">
      <c r="A67" s="127" t="s">
        <v>173</v>
      </c>
      <c r="B67" s="127" t="s">
        <v>174</v>
      </c>
      <c r="C67" s="127" t="s">
        <v>27</v>
      </c>
      <c r="D67" s="127" t="s">
        <v>175</v>
      </c>
      <c r="E67" s="128" t="s">
        <v>29</v>
      </c>
      <c r="F67" s="129">
        <v>290.12</v>
      </c>
      <c r="G67" s="130">
        <v>49.07</v>
      </c>
      <c r="H67" s="145">
        <f t="shared" ref="H67:H76" si="31">TRUNC(G67 * (1+$I$5), 2)</f>
        <v>61.25</v>
      </c>
      <c r="I67" s="145">
        <f t="shared" ref="I67:I69" si="32">TRUNC(F67 * H67, 2)</f>
        <v>17769.849999999999</v>
      </c>
      <c r="J67" s="146">
        <f t="shared" si="0"/>
        <v>3.9234838675888742E-2</v>
      </c>
    </row>
    <row r="68" spans="1:10" ht="51.95" customHeight="1" x14ac:dyDescent="0.2">
      <c r="A68" s="127" t="s">
        <v>176</v>
      </c>
      <c r="B68" s="127" t="s">
        <v>177</v>
      </c>
      <c r="C68" s="127" t="s">
        <v>27</v>
      </c>
      <c r="D68" s="127" t="s">
        <v>178</v>
      </c>
      <c r="E68" s="128" t="s">
        <v>29</v>
      </c>
      <c r="F68" s="129">
        <v>290.12</v>
      </c>
      <c r="G68" s="130">
        <v>45.91</v>
      </c>
      <c r="H68" s="145">
        <f t="shared" si="31"/>
        <v>57.31</v>
      </c>
      <c r="I68" s="145">
        <f t="shared" si="32"/>
        <v>16626.77</v>
      </c>
      <c r="J68" s="146">
        <f t="shared" si="0"/>
        <v>3.671098172753888E-2</v>
      </c>
    </row>
    <row r="69" spans="1:10" ht="51.95" customHeight="1" x14ac:dyDescent="0.2">
      <c r="A69" s="127" t="s">
        <v>179</v>
      </c>
      <c r="B69" s="127" t="s">
        <v>180</v>
      </c>
      <c r="C69" s="127" t="s">
        <v>27</v>
      </c>
      <c r="D69" s="127" t="s">
        <v>181</v>
      </c>
      <c r="E69" s="128" t="s">
        <v>55</v>
      </c>
      <c r="F69" s="129">
        <v>14</v>
      </c>
      <c r="G69" s="130">
        <v>3313.96</v>
      </c>
      <c r="H69" s="145">
        <f t="shared" si="31"/>
        <v>4137.1400000000003</v>
      </c>
      <c r="I69" s="145">
        <f t="shared" si="32"/>
        <v>57919.96</v>
      </c>
      <c r="J69" s="146">
        <f t="shared" si="0"/>
        <v>0.12788404441871648</v>
      </c>
    </row>
    <row r="70" spans="1:10" ht="24" customHeight="1" x14ac:dyDescent="0.2">
      <c r="A70" s="122" t="s">
        <v>182</v>
      </c>
      <c r="B70" s="122" t="s">
        <v>12</v>
      </c>
      <c r="C70" s="122"/>
      <c r="D70" s="122" t="s">
        <v>183</v>
      </c>
      <c r="E70" s="123"/>
      <c r="F70" s="124"/>
      <c r="G70" s="124"/>
      <c r="H70" s="125"/>
      <c r="I70" s="125">
        <f>SUM(I71:I72)</f>
        <v>27464.43</v>
      </c>
      <c r="J70" s="126">
        <f t="shared" si="0"/>
        <v>6.0639931140400123E-2</v>
      </c>
    </row>
    <row r="71" spans="1:10" ht="26.1" customHeight="1" x14ac:dyDescent="0.2">
      <c r="A71" s="127" t="s">
        <v>184</v>
      </c>
      <c r="B71" s="127" t="s">
        <v>185</v>
      </c>
      <c r="C71" s="127" t="s">
        <v>27</v>
      </c>
      <c r="D71" s="127" t="s">
        <v>186</v>
      </c>
      <c r="E71" s="128" t="s">
        <v>29</v>
      </c>
      <c r="F71" s="129">
        <v>290.12</v>
      </c>
      <c r="G71" s="130">
        <v>68.3</v>
      </c>
      <c r="H71" s="145">
        <f t="shared" si="31"/>
        <v>85.26</v>
      </c>
      <c r="I71" s="145">
        <f t="shared" ref="I71:I72" si="33">TRUNC(F71 * H71, 2)</f>
        <v>24735.63</v>
      </c>
      <c r="J71" s="146">
        <f t="shared" si="0"/>
        <v>5.4614892787303998E-2</v>
      </c>
    </row>
    <row r="72" spans="1:10" ht="26.1" customHeight="1" x14ac:dyDescent="0.2">
      <c r="A72" s="127" t="s">
        <v>187</v>
      </c>
      <c r="B72" s="127" t="s">
        <v>188</v>
      </c>
      <c r="C72" s="127" t="s">
        <v>189</v>
      </c>
      <c r="D72" s="127" t="s">
        <v>190</v>
      </c>
      <c r="E72" s="128" t="s">
        <v>191</v>
      </c>
      <c r="F72" s="129">
        <v>19.399999999999999</v>
      </c>
      <c r="G72" s="130">
        <v>112.68</v>
      </c>
      <c r="H72" s="145">
        <f t="shared" si="31"/>
        <v>140.66</v>
      </c>
      <c r="I72" s="145">
        <f t="shared" si="33"/>
        <v>2728.8</v>
      </c>
      <c r="J72" s="146">
        <f t="shared" si="0"/>
        <v>6.0250383530961269E-3</v>
      </c>
    </row>
    <row r="73" spans="1:10" ht="24" customHeight="1" x14ac:dyDescent="0.2">
      <c r="A73" s="122" t="s">
        <v>192</v>
      </c>
      <c r="B73" s="122" t="s">
        <v>12</v>
      </c>
      <c r="C73" s="122"/>
      <c r="D73" s="122" t="s">
        <v>193</v>
      </c>
      <c r="E73" s="123"/>
      <c r="F73" s="124"/>
      <c r="G73" s="124"/>
      <c r="H73" s="125"/>
      <c r="I73" s="125">
        <f>SUM(I74:I76)</f>
        <v>7126.91</v>
      </c>
      <c r="J73" s="126">
        <f t="shared" ref="J72:J135" si="34">I73/$H$175</f>
        <v>1.5735820173359834E-2</v>
      </c>
    </row>
    <row r="74" spans="1:10" ht="24" customHeight="1" x14ac:dyDescent="0.2">
      <c r="A74" s="127" t="s">
        <v>194</v>
      </c>
      <c r="B74" s="127" t="s">
        <v>195</v>
      </c>
      <c r="C74" s="127" t="s">
        <v>189</v>
      </c>
      <c r="D74" s="127" t="s">
        <v>196</v>
      </c>
      <c r="E74" s="128" t="s">
        <v>191</v>
      </c>
      <c r="F74" s="129">
        <v>19.399999999999999</v>
      </c>
      <c r="G74" s="130">
        <v>135.37</v>
      </c>
      <c r="H74" s="145">
        <f t="shared" si="31"/>
        <v>168.99</v>
      </c>
      <c r="I74" s="145">
        <f t="shared" ref="I74:I76" si="35">TRUNC(F74 * H74, 2)</f>
        <v>3278.4</v>
      </c>
      <c r="J74" s="146">
        <f t="shared" si="0"/>
        <v>7.2385245297531308E-3</v>
      </c>
    </row>
    <row r="75" spans="1:10" ht="39" customHeight="1" x14ac:dyDescent="0.2">
      <c r="A75" s="127" t="s">
        <v>197</v>
      </c>
      <c r="B75" s="127" t="s">
        <v>198</v>
      </c>
      <c r="C75" s="127" t="s">
        <v>27</v>
      </c>
      <c r="D75" s="127" t="s">
        <v>199</v>
      </c>
      <c r="E75" s="128" t="s">
        <v>67</v>
      </c>
      <c r="F75" s="129">
        <v>19.399999999999999</v>
      </c>
      <c r="G75" s="130">
        <v>61.78</v>
      </c>
      <c r="H75" s="145">
        <f t="shared" si="31"/>
        <v>77.12</v>
      </c>
      <c r="I75" s="145">
        <f t="shared" si="35"/>
        <v>1496.12</v>
      </c>
      <c r="J75" s="146">
        <f t="shared" si="0"/>
        <v>3.3033495971981006E-3</v>
      </c>
    </row>
    <row r="76" spans="1:10" ht="39" customHeight="1" x14ac:dyDescent="0.2">
      <c r="A76" s="127" t="s">
        <v>200</v>
      </c>
      <c r="B76" s="127" t="s">
        <v>201</v>
      </c>
      <c r="C76" s="127" t="s">
        <v>27</v>
      </c>
      <c r="D76" s="127" t="s">
        <v>202</v>
      </c>
      <c r="E76" s="128" t="s">
        <v>67</v>
      </c>
      <c r="F76" s="129">
        <v>33.619999999999997</v>
      </c>
      <c r="G76" s="130">
        <v>56.05</v>
      </c>
      <c r="H76" s="145">
        <f t="shared" si="31"/>
        <v>69.97</v>
      </c>
      <c r="I76" s="145">
        <f t="shared" si="35"/>
        <v>2352.39</v>
      </c>
      <c r="J76" s="146">
        <f t="shared" si="0"/>
        <v>5.1939460464086032E-3</v>
      </c>
    </row>
    <row r="77" spans="1:10" ht="24" customHeight="1" x14ac:dyDescent="0.2">
      <c r="A77" s="117" t="s">
        <v>203</v>
      </c>
      <c r="B77" s="117" t="s">
        <v>12</v>
      </c>
      <c r="C77" s="117"/>
      <c r="D77" s="117" t="s">
        <v>204</v>
      </c>
      <c r="E77" s="118"/>
      <c r="F77" s="119"/>
      <c r="G77" s="119"/>
      <c r="H77" s="120"/>
      <c r="I77" s="120">
        <f>I78+I81</f>
        <v>27100.309999999998</v>
      </c>
      <c r="J77" s="121">
        <f t="shared" si="34"/>
        <v>5.9835974468922047E-2</v>
      </c>
    </row>
    <row r="78" spans="1:10" ht="24" customHeight="1" x14ac:dyDescent="0.2">
      <c r="A78" s="122" t="s">
        <v>205</v>
      </c>
      <c r="B78" s="122" t="s">
        <v>12</v>
      </c>
      <c r="C78" s="122"/>
      <c r="D78" s="122" t="s">
        <v>206</v>
      </c>
      <c r="E78" s="123"/>
      <c r="F78" s="124"/>
      <c r="G78" s="124"/>
      <c r="H78" s="125"/>
      <c r="I78" s="125">
        <f>SUM(I79:I80)</f>
        <v>4662.9400000000005</v>
      </c>
      <c r="J78" s="126">
        <f t="shared" si="34"/>
        <v>1.0295511704113917E-2</v>
      </c>
    </row>
    <row r="79" spans="1:10" ht="65.099999999999994" customHeight="1" x14ac:dyDescent="0.2">
      <c r="A79" s="127" t="s">
        <v>207</v>
      </c>
      <c r="B79" s="127" t="s">
        <v>208</v>
      </c>
      <c r="C79" s="127" t="s">
        <v>27</v>
      </c>
      <c r="D79" s="127" t="s">
        <v>209</v>
      </c>
      <c r="E79" s="128" t="s">
        <v>55</v>
      </c>
      <c r="F79" s="129">
        <v>3</v>
      </c>
      <c r="G79" s="130">
        <v>1148.5899999999999</v>
      </c>
      <c r="H79" s="145">
        <f t="shared" ref="H79:H80" si="36">TRUNC(G79 * (1+$I$5), 2)</f>
        <v>1433.89</v>
      </c>
      <c r="I79" s="145">
        <f t="shared" ref="I79:I80" si="37">TRUNC(F79 * H79, 2)</f>
        <v>4301.67</v>
      </c>
      <c r="J79" s="146">
        <f t="shared" si="34"/>
        <v>9.4978476738357583E-3</v>
      </c>
    </row>
    <row r="80" spans="1:10" ht="26.1" customHeight="1" x14ac:dyDescent="0.2">
      <c r="A80" s="127" t="s">
        <v>210</v>
      </c>
      <c r="B80" s="127" t="s">
        <v>211</v>
      </c>
      <c r="C80" s="127" t="s">
        <v>27</v>
      </c>
      <c r="D80" s="127" t="s">
        <v>212</v>
      </c>
      <c r="E80" s="128" t="s">
        <v>67</v>
      </c>
      <c r="F80" s="129">
        <v>2.4</v>
      </c>
      <c r="G80" s="130">
        <v>120.58</v>
      </c>
      <c r="H80" s="145">
        <f t="shared" si="36"/>
        <v>150.53</v>
      </c>
      <c r="I80" s="145">
        <f t="shared" si="37"/>
        <v>361.27</v>
      </c>
      <c r="J80" s="146">
        <f t="shared" si="34"/>
        <v>7.9766403027815803E-4</v>
      </c>
    </row>
    <row r="81" spans="1:10" ht="24" customHeight="1" x14ac:dyDescent="0.2">
      <c r="A81" s="122" t="s">
        <v>213</v>
      </c>
      <c r="B81" s="122" t="s">
        <v>12</v>
      </c>
      <c r="C81" s="122"/>
      <c r="D81" s="122" t="s">
        <v>214</v>
      </c>
      <c r="E81" s="123"/>
      <c r="F81" s="124"/>
      <c r="G81" s="124"/>
      <c r="H81" s="125"/>
      <c r="I81" s="125">
        <f>SUM(I82:I85)</f>
        <v>22437.37</v>
      </c>
      <c r="J81" s="126">
        <f t="shared" si="34"/>
        <v>4.9540462764808134E-2</v>
      </c>
    </row>
    <row r="82" spans="1:10" ht="51.95" customHeight="1" x14ac:dyDescent="0.2">
      <c r="A82" s="127" t="s">
        <v>215</v>
      </c>
      <c r="B82" s="127" t="s">
        <v>216</v>
      </c>
      <c r="C82" s="127" t="s">
        <v>27</v>
      </c>
      <c r="D82" s="127" t="s">
        <v>217</v>
      </c>
      <c r="E82" s="128" t="s">
        <v>29</v>
      </c>
      <c r="F82" s="129">
        <v>12.48</v>
      </c>
      <c r="G82" s="130">
        <v>428.41</v>
      </c>
      <c r="H82" s="145">
        <f t="shared" ref="H82:H85" si="38">TRUNC(G82 * (1+$I$5), 2)</f>
        <v>534.82000000000005</v>
      </c>
      <c r="I82" s="145">
        <f t="shared" ref="I82:I85" si="39">TRUNC(F82 * H82, 2)</f>
        <v>6674.55</v>
      </c>
      <c r="J82" s="146">
        <f t="shared" si="34"/>
        <v>1.473703449855532E-2</v>
      </c>
    </row>
    <row r="83" spans="1:10" ht="51.95" customHeight="1" x14ac:dyDescent="0.2">
      <c r="A83" s="127" t="s">
        <v>218</v>
      </c>
      <c r="B83" s="127" t="s">
        <v>219</v>
      </c>
      <c r="C83" s="127" t="s">
        <v>27</v>
      </c>
      <c r="D83" s="127" t="s">
        <v>220</v>
      </c>
      <c r="E83" s="128" t="s">
        <v>29</v>
      </c>
      <c r="F83" s="129">
        <v>0.72</v>
      </c>
      <c r="G83" s="130">
        <v>367.76</v>
      </c>
      <c r="H83" s="145">
        <f t="shared" si="38"/>
        <v>459.11</v>
      </c>
      <c r="I83" s="145">
        <f t="shared" si="39"/>
        <v>330.55</v>
      </c>
      <c r="J83" s="146">
        <f t="shared" si="34"/>
        <v>7.2983598197593261E-4</v>
      </c>
    </row>
    <row r="84" spans="1:10" ht="39" customHeight="1" x14ac:dyDescent="0.2">
      <c r="A84" s="127" t="s">
        <v>221</v>
      </c>
      <c r="B84" s="127" t="s">
        <v>222</v>
      </c>
      <c r="C84" s="127" t="s">
        <v>27</v>
      </c>
      <c r="D84" s="127" t="s">
        <v>223</v>
      </c>
      <c r="E84" s="128" t="s">
        <v>67</v>
      </c>
      <c r="F84" s="129">
        <v>10.8</v>
      </c>
      <c r="G84" s="130">
        <v>166.78</v>
      </c>
      <c r="H84" s="145">
        <f t="shared" si="38"/>
        <v>208.2</v>
      </c>
      <c r="I84" s="145">
        <f t="shared" si="39"/>
        <v>2248.56</v>
      </c>
      <c r="J84" s="146">
        <f t="shared" si="34"/>
        <v>4.9646951917464918E-3</v>
      </c>
    </row>
    <row r="85" spans="1:10" ht="26.1" customHeight="1" x14ac:dyDescent="0.2">
      <c r="A85" s="127" t="s">
        <v>224</v>
      </c>
      <c r="B85" s="127" t="s">
        <v>225</v>
      </c>
      <c r="C85" s="127" t="s">
        <v>27</v>
      </c>
      <c r="D85" s="127" t="s">
        <v>226</v>
      </c>
      <c r="E85" s="128" t="s">
        <v>29</v>
      </c>
      <c r="F85" s="129">
        <v>15.6</v>
      </c>
      <c r="G85" s="130">
        <v>676.96</v>
      </c>
      <c r="H85" s="145">
        <f t="shared" si="38"/>
        <v>845.11</v>
      </c>
      <c r="I85" s="145">
        <f t="shared" si="39"/>
        <v>13183.71</v>
      </c>
      <c r="J85" s="146">
        <f t="shared" si="34"/>
        <v>2.9108897092530391E-2</v>
      </c>
    </row>
    <row r="86" spans="1:10" ht="24" customHeight="1" x14ac:dyDescent="0.2">
      <c r="A86" s="117" t="s">
        <v>227</v>
      </c>
      <c r="B86" s="117" t="s">
        <v>12</v>
      </c>
      <c r="C86" s="117"/>
      <c r="D86" s="117" t="s">
        <v>228</v>
      </c>
      <c r="E86" s="118"/>
      <c r="F86" s="119"/>
      <c r="G86" s="119"/>
      <c r="H86" s="120"/>
      <c r="I86" s="120">
        <f>I87+I106</f>
        <v>31990.890000000003</v>
      </c>
      <c r="J86" s="121">
        <f t="shared" si="34"/>
        <v>7.063410260908802E-2</v>
      </c>
    </row>
    <row r="87" spans="1:10" ht="24" customHeight="1" x14ac:dyDescent="0.2">
      <c r="A87" s="122" t="s">
        <v>229</v>
      </c>
      <c r="B87" s="122" t="s">
        <v>12</v>
      </c>
      <c r="C87" s="122"/>
      <c r="D87" s="122" t="s">
        <v>230</v>
      </c>
      <c r="E87" s="123"/>
      <c r="F87" s="124"/>
      <c r="G87" s="124"/>
      <c r="H87" s="125"/>
      <c r="I87" s="125">
        <f>I88+I93+I97+I103</f>
        <v>11276.93</v>
      </c>
      <c r="J87" s="126">
        <f t="shared" si="34"/>
        <v>2.4898833097031774E-2</v>
      </c>
    </row>
    <row r="88" spans="1:10" ht="24" customHeight="1" x14ac:dyDescent="0.2">
      <c r="A88" s="131" t="s">
        <v>231</v>
      </c>
      <c r="B88" s="131" t="s">
        <v>12</v>
      </c>
      <c r="C88" s="131"/>
      <c r="D88" s="131" t="s">
        <v>232</v>
      </c>
      <c r="E88" s="132"/>
      <c r="F88" s="133"/>
      <c r="G88" s="133"/>
      <c r="H88" s="134"/>
      <c r="I88" s="134">
        <f>SUM(I89:I92)</f>
        <v>403.67</v>
      </c>
      <c r="J88" s="135">
        <f t="shared" si="34"/>
        <v>8.9128086777862559E-4</v>
      </c>
    </row>
    <row r="89" spans="1:10" ht="39" customHeight="1" x14ac:dyDescent="0.2">
      <c r="A89" s="127" t="s">
        <v>233</v>
      </c>
      <c r="B89" s="127" t="s">
        <v>234</v>
      </c>
      <c r="C89" s="127" t="s">
        <v>27</v>
      </c>
      <c r="D89" s="127" t="s">
        <v>235</v>
      </c>
      <c r="E89" s="128" t="s">
        <v>55</v>
      </c>
      <c r="F89" s="129">
        <v>3</v>
      </c>
      <c r="G89" s="130">
        <v>72.010000000000005</v>
      </c>
      <c r="H89" s="145">
        <f t="shared" ref="H89:H92" si="40">TRUNC(G89 * (1+$I$5), 2)</f>
        <v>89.89</v>
      </c>
      <c r="I89" s="145">
        <f t="shared" ref="I89:I92" si="41">TRUNC(F89 * H89, 2)</f>
        <v>269.67</v>
      </c>
      <c r="J89" s="146">
        <f t="shared" si="34"/>
        <v>5.9541633416865757E-4</v>
      </c>
    </row>
    <row r="90" spans="1:10" ht="26.1" customHeight="1" x14ac:dyDescent="0.2">
      <c r="A90" s="127" t="s">
        <v>236</v>
      </c>
      <c r="B90" s="127" t="s">
        <v>237</v>
      </c>
      <c r="C90" s="127" t="s">
        <v>27</v>
      </c>
      <c r="D90" s="127" t="s">
        <v>238</v>
      </c>
      <c r="E90" s="128" t="s">
        <v>55</v>
      </c>
      <c r="F90" s="129">
        <v>3</v>
      </c>
      <c r="G90" s="130">
        <v>12.46</v>
      </c>
      <c r="H90" s="145">
        <f t="shared" si="40"/>
        <v>15.55</v>
      </c>
      <c r="I90" s="145">
        <f t="shared" si="41"/>
        <v>46.65</v>
      </c>
      <c r="J90" s="146">
        <f t="shared" si="34"/>
        <v>1.0300060069332098E-4</v>
      </c>
    </row>
    <row r="91" spans="1:10" ht="26.1" customHeight="1" x14ac:dyDescent="0.2">
      <c r="A91" s="127" t="s">
        <v>239</v>
      </c>
      <c r="B91" s="127" t="s">
        <v>240</v>
      </c>
      <c r="C91" s="127" t="s">
        <v>27</v>
      </c>
      <c r="D91" s="127" t="s">
        <v>241</v>
      </c>
      <c r="E91" s="128" t="s">
        <v>55</v>
      </c>
      <c r="F91" s="129">
        <v>3</v>
      </c>
      <c r="G91" s="130">
        <v>14</v>
      </c>
      <c r="H91" s="145">
        <f t="shared" si="40"/>
        <v>17.47</v>
      </c>
      <c r="I91" s="145">
        <f t="shared" si="41"/>
        <v>52.41</v>
      </c>
      <c r="J91" s="146">
        <f t="shared" si="34"/>
        <v>1.1571835974998827E-4</v>
      </c>
    </row>
    <row r="92" spans="1:10" ht="26.1" customHeight="1" x14ac:dyDescent="0.2">
      <c r="A92" s="127" t="s">
        <v>242</v>
      </c>
      <c r="B92" s="127" t="s">
        <v>243</v>
      </c>
      <c r="C92" s="127" t="s">
        <v>27</v>
      </c>
      <c r="D92" s="127" t="s">
        <v>244</v>
      </c>
      <c r="E92" s="128" t="s">
        <v>55</v>
      </c>
      <c r="F92" s="129">
        <v>2</v>
      </c>
      <c r="G92" s="130">
        <v>14</v>
      </c>
      <c r="H92" s="145">
        <f t="shared" si="40"/>
        <v>17.47</v>
      </c>
      <c r="I92" s="145">
        <f t="shared" si="41"/>
        <v>34.94</v>
      </c>
      <c r="J92" s="146">
        <f t="shared" si="34"/>
        <v>7.714557316665885E-5</v>
      </c>
    </row>
    <row r="93" spans="1:10" ht="24" customHeight="1" x14ac:dyDescent="0.2">
      <c r="A93" s="131" t="s">
        <v>245</v>
      </c>
      <c r="B93" s="131" t="s">
        <v>12</v>
      </c>
      <c r="C93" s="131"/>
      <c r="D93" s="131" t="s">
        <v>246</v>
      </c>
      <c r="E93" s="132"/>
      <c r="F93" s="133"/>
      <c r="G93" s="133"/>
      <c r="H93" s="134"/>
      <c r="I93" s="134">
        <f>SUM(I94:I96)</f>
        <v>2612.4</v>
      </c>
      <c r="J93" s="135">
        <f t="shared" si="34"/>
        <v>5.7680336388259753E-3</v>
      </c>
    </row>
    <row r="94" spans="1:10" ht="51.95" customHeight="1" x14ac:dyDescent="0.2">
      <c r="A94" s="127" t="s">
        <v>247</v>
      </c>
      <c r="B94" s="127" t="s">
        <v>248</v>
      </c>
      <c r="C94" s="127" t="s">
        <v>27</v>
      </c>
      <c r="D94" s="127" t="s">
        <v>249</v>
      </c>
      <c r="E94" s="128" t="s">
        <v>67</v>
      </c>
      <c r="F94" s="129">
        <v>40</v>
      </c>
      <c r="G94" s="130">
        <v>20.12</v>
      </c>
      <c r="H94" s="145">
        <f t="shared" ref="H94:H96" si="42">TRUNC(G94 * (1+$I$5), 2)</f>
        <v>25.11</v>
      </c>
      <c r="I94" s="145">
        <f t="shared" ref="I94:I96" si="43">TRUNC(F94 * H94, 2)</f>
        <v>1004.4</v>
      </c>
      <c r="J94" s="146">
        <f t="shared" si="34"/>
        <v>2.2176592355063582E-3</v>
      </c>
    </row>
    <row r="95" spans="1:10" ht="39" customHeight="1" x14ac:dyDescent="0.2">
      <c r="A95" s="127" t="s">
        <v>250</v>
      </c>
      <c r="B95" s="127" t="s">
        <v>251</v>
      </c>
      <c r="C95" s="127" t="s">
        <v>27</v>
      </c>
      <c r="D95" s="127" t="s">
        <v>252</v>
      </c>
      <c r="E95" s="128" t="s">
        <v>67</v>
      </c>
      <c r="F95" s="129">
        <v>200</v>
      </c>
      <c r="G95" s="130">
        <v>4.93</v>
      </c>
      <c r="H95" s="145">
        <f t="shared" si="42"/>
        <v>6.15</v>
      </c>
      <c r="I95" s="145">
        <f t="shared" si="43"/>
        <v>1230</v>
      </c>
      <c r="J95" s="146">
        <f t="shared" si="34"/>
        <v>2.7157714652258267E-3</v>
      </c>
    </row>
    <row r="96" spans="1:10" ht="39" customHeight="1" x14ac:dyDescent="0.2">
      <c r="A96" s="127" t="s">
        <v>253</v>
      </c>
      <c r="B96" s="127" t="s">
        <v>254</v>
      </c>
      <c r="C96" s="127" t="s">
        <v>27</v>
      </c>
      <c r="D96" s="127" t="s">
        <v>255</v>
      </c>
      <c r="E96" s="128" t="s">
        <v>67</v>
      </c>
      <c r="F96" s="129">
        <v>40</v>
      </c>
      <c r="G96" s="130">
        <v>7.57</v>
      </c>
      <c r="H96" s="145">
        <f t="shared" si="42"/>
        <v>9.4499999999999993</v>
      </c>
      <c r="I96" s="145">
        <f t="shared" si="43"/>
        <v>378</v>
      </c>
      <c r="J96" s="146">
        <f t="shared" si="34"/>
        <v>8.3460293809379063E-4</v>
      </c>
    </row>
    <row r="97" spans="1:10" ht="24" customHeight="1" x14ac:dyDescent="0.2">
      <c r="A97" s="131" t="s">
        <v>256</v>
      </c>
      <c r="B97" s="131" t="s">
        <v>12</v>
      </c>
      <c r="C97" s="131"/>
      <c r="D97" s="131" t="s">
        <v>257</v>
      </c>
      <c r="E97" s="132"/>
      <c r="F97" s="133"/>
      <c r="G97" s="133"/>
      <c r="H97" s="134"/>
      <c r="I97" s="134">
        <f>SUM(I98:I102)</f>
        <v>3305.6599999999994</v>
      </c>
      <c r="J97" s="135">
        <f t="shared" si="34"/>
        <v>7.2987130908442315E-3</v>
      </c>
    </row>
    <row r="98" spans="1:10" ht="51.95" customHeight="1" x14ac:dyDescent="0.2">
      <c r="A98" s="127" t="s">
        <v>258</v>
      </c>
      <c r="B98" s="127" t="s">
        <v>259</v>
      </c>
      <c r="C98" s="127" t="s">
        <v>19</v>
      </c>
      <c r="D98" s="127" t="s">
        <v>260</v>
      </c>
      <c r="E98" s="128" t="s">
        <v>55</v>
      </c>
      <c r="F98" s="129">
        <v>2</v>
      </c>
      <c r="G98" s="130">
        <v>132.74</v>
      </c>
      <c r="H98" s="145">
        <f t="shared" ref="H98:H108" si="44">TRUNC(G98 * (1+$I$5), 2)</f>
        <v>165.71</v>
      </c>
      <c r="I98" s="145">
        <f t="shared" ref="I98" si="45">TRUNC(F98 * H98, 2)</f>
        <v>331.42</v>
      </c>
      <c r="J98" s="146">
        <f t="shared" si="34"/>
        <v>7.3175689350011674E-4</v>
      </c>
    </row>
    <row r="99" spans="1:10" ht="39" customHeight="1" x14ac:dyDescent="0.2">
      <c r="A99" s="127" t="s">
        <v>261</v>
      </c>
      <c r="B99" s="127" t="s">
        <v>262</v>
      </c>
      <c r="C99" s="127" t="s">
        <v>27</v>
      </c>
      <c r="D99" s="127" t="s">
        <v>263</v>
      </c>
      <c r="E99" s="128" t="s">
        <v>55</v>
      </c>
      <c r="F99" s="129">
        <v>2</v>
      </c>
      <c r="G99" s="130">
        <v>53.95</v>
      </c>
      <c r="H99" s="145">
        <f t="shared" si="44"/>
        <v>67.349999999999994</v>
      </c>
      <c r="I99" s="145">
        <f t="shared" ref="I99:I102" si="46">TRUNC(F99 * H99, 2)</f>
        <v>134.69999999999999</v>
      </c>
      <c r="J99" s="146">
        <f t="shared" si="34"/>
        <v>2.9741009460643809E-4</v>
      </c>
    </row>
    <row r="100" spans="1:10" ht="39" customHeight="1" x14ac:dyDescent="0.2">
      <c r="A100" s="127" t="s">
        <v>264</v>
      </c>
      <c r="B100" s="127" t="s">
        <v>265</v>
      </c>
      <c r="C100" s="127" t="s">
        <v>19</v>
      </c>
      <c r="D100" s="127" t="s">
        <v>266</v>
      </c>
      <c r="E100" s="128" t="s">
        <v>55</v>
      </c>
      <c r="F100" s="129">
        <v>12</v>
      </c>
      <c r="G100" s="130">
        <v>132.74</v>
      </c>
      <c r="H100" s="145">
        <f t="shared" si="44"/>
        <v>165.71</v>
      </c>
      <c r="I100" s="145">
        <f t="shared" si="46"/>
        <v>1988.52</v>
      </c>
      <c r="J100" s="146">
        <f t="shared" si="34"/>
        <v>4.3905413610007002E-3</v>
      </c>
    </row>
    <row r="101" spans="1:10" ht="39" customHeight="1" x14ac:dyDescent="0.2">
      <c r="A101" s="127" t="s">
        <v>267</v>
      </c>
      <c r="B101" s="127" t="s">
        <v>268</v>
      </c>
      <c r="C101" s="127" t="s">
        <v>27</v>
      </c>
      <c r="D101" s="127" t="s">
        <v>269</v>
      </c>
      <c r="E101" s="128" t="s">
        <v>55</v>
      </c>
      <c r="F101" s="129">
        <v>10</v>
      </c>
      <c r="G101" s="130">
        <v>57.18</v>
      </c>
      <c r="H101" s="145">
        <f t="shared" si="44"/>
        <v>71.38</v>
      </c>
      <c r="I101" s="145">
        <f t="shared" si="46"/>
        <v>713.8</v>
      </c>
      <c r="J101" s="146">
        <f t="shared" si="34"/>
        <v>1.576030627543248E-3</v>
      </c>
    </row>
    <row r="102" spans="1:10" ht="39" customHeight="1" x14ac:dyDescent="0.2">
      <c r="A102" s="127" t="s">
        <v>270</v>
      </c>
      <c r="B102" s="127" t="s">
        <v>271</v>
      </c>
      <c r="C102" s="127" t="s">
        <v>27</v>
      </c>
      <c r="D102" s="127" t="s">
        <v>272</v>
      </c>
      <c r="E102" s="128" t="s">
        <v>55</v>
      </c>
      <c r="F102" s="129">
        <v>2</v>
      </c>
      <c r="G102" s="130">
        <v>54.96</v>
      </c>
      <c r="H102" s="145">
        <f t="shared" si="44"/>
        <v>68.61</v>
      </c>
      <c r="I102" s="145">
        <f t="shared" si="46"/>
        <v>137.22</v>
      </c>
      <c r="J102" s="146">
        <f t="shared" si="34"/>
        <v>3.0297411419373001E-4</v>
      </c>
    </row>
    <row r="103" spans="1:10" ht="24" customHeight="1" x14ac:dyDescent="0.2">
      <c r="A103" s="131" t="s">
        <v>273</v>
      </c>
      <c r="B103" s="131" t="s">
        <v>12</v>
      </c>
      <c r="C103" s="131"/>
      <c r="D103" s="131" t="s">
        <v>274</v>
      </c>
      <c r="E103" s="132"/>
      <c r="F103" s="133"/>
      <c r="G103" s="133"/>
      <c r="H103" s="134"/>
      <c r="I103" s="134">
        <f>SUM(I104:I105)</f>
        <v>4955.2</v>
      </c>
      <c r="J103" s="135">
        <f t="shared" si="34"/>
        <v>1.0940805499582941E-2</v>
      </c>
    </row>
    <row r="104" spans="1:10" ht="39" customHeight="1" x14ac:dyDescent="0.2">
      <c r="A104" s="127" t="s">
        <v>275</v>
      </c>
      <c r="B104" s="127" t="s">
        <v>276</v>
      </c>
      <c r="C104" s="127" t="s">
        <v>27</v>
      </c>
      <c r="D104" s="127" t="s">
        <v>277</v>
      </c>
      <c r="E104" s="128" t="s">
        <v>55</v>
      </c>
      <c r="F104" s="129">
        <v>20</v>
      </c>
      <c r="G104" s="130">
        <v>34.17</v>
      </c>
      <c r="H104" s="145">
        <f t="shared" si="44"/>
        <v>42.65</v>
      </c>
      <c r="I104" s="145">
        <f t="shared" ref="I104:I105" si="47">TRUNC(F104 * H104, 2)</f>
        <v>853</v>
      </c>
      <c r="J104" s="146">
        <f t="shared" si="34"/>
        <v>1.8833764714127075E-3</v>
      </c>
    </row>
    <row r="105" spans="1:10" ht="65.099999999999994" customHeight="1" x14ac:dyDescent="0.2">
      <c r="A105" s="127" t="s">
        <v>278</v>
      </c>
      <c r="B105" s="127" t="s">
        <v>279</v>
      </c>
      <c r="C105" s="127" t="s">
        <v>19</v>
      </c>
      <c r="D105" s="127" t="s">
        <v>280</v>
      </c>
      <c r="E105" s="128" t="s">
        <v>55</v>
      </c>
      <c r="F105" s="129">
        <v>20</v>
      </c>
      <c r="G105" s="130">
        <v>164.3</v>
      </c>
      <c r="H105" s="145">
        <f t="shared" si="44"/>
        <v>205.11</v>
      </c>
      <c r="I105" s="145">
        <f t="shared" si="47"/>
        <v>4102.2</v>
      </c>
      <c r="J105" s="146">
        <f t="shared" si="34"/>
        <v>9.0574290281702323E-3</v>
      </c>
    </row>
    <row r="106" spans="1:10" ht="24" customHeight="1" x14ac:dyDescent="0.2">
      <c r="A106" s="122" t="s">
        <v>281</v>
      </c>
      <c r="B106" s="122" t="s">
        <v>12</v>
      </c>
      <c r="C106" s="122"/>
      <c r="D106" s="122" t="s">
        <v>282</v>
      </c>
      <c r="E106" s="123"/>
      <c r="F106" s="124">
        <v>1</v>
      </c>
      <c r="G106" s="124" t="s">
        <v>14</v>
      </c>
      <c r="H106" s="125">
        <v>20713.96</v>
      </c>
      <c r="I106" s="125">
        <f>SUM(I107:I108)</f>
        <v>20713.960000000003</v>
      </c>
      <c r="J106" s="126">
        <f t="shared" si="34"/>
        <v>4.573526951205624E-2</v>
      </c>
    </row>
    <row r="107" spans="1:10" ht="39" customHeight="1" x14ac:dyDescent="0.2">
      <c r="A107" s="127" t="s">
        <v>283</v>
      </c>
      <c r="B107" s="127" t="s">
        <v>284</v>
      </c>
      <c r="C107" s="127" t="s">
        <v>27</v>
      </c>
      <c r="D107" s="127" t="s">
        <v>285</v>
      </c>
      <c r="E107" s="128" t="s">
        <v>55</v>
      </c>
      <c r="F107" s="129">
        <v>2</v>
      </c>
      <c r="G107" s="130">
        <v>8278.76</v>
      </c>
      <c r="H107" s="145">
        <f t="shared" si="44"/>
        <v>10335.200000000001</v>
      </c>
      <c r="I107" s="145">
        <f t="shared" ref="I107:I108" si="48">TRUNC(F107 * H107, 2)</f>
        <v>20670.400000000001</v>
      </c>
      <c r="J107" s="146">
        <f t="shared" si="34"/>
        <v>4.5639091459190193E-2</v>
      </c>
    </row>
    <row r="108" spans="1:10" ht="26.1" customHeight="1" x14ac:dyDescent="0.2">
      <c r="A108" s="127" t="s">
        <v>286</v>
      </c>
      <c r="B108" s="127" t="s">
        <v>287</v>
      </c>
      <c r="C108" s="127" t="s">
        <v>27</v>
      </c>
      <c r="D108" s="127" t="s">
        <v>288</v>
      </c>
      <c r="E108" s="128" t="s">
        <v>55</v>
      </c>
      <c r="F108" s="129">
        <v>2</v>
      </c>
      <c r="G108" s="130">
        <v>17.45</v>
      </c>
      <c r="H108" s="145">
        <f t="shared" si="44"/>
        <v>21.78</v>
      </c>
      <c r="I108" s="145">
        <f t="shared" si="48"/>
        <v>43.56</v>
      </c>
      <c r="J108" s="146">
        <f t="shared" si="34"/>
        <v>9.6178052866046352E-5</v>
      </c>
    </row>
    <row r="109" spans="1:10" ht="24" customHeight="1" x14ac:dyDescent="0.2">
      <c r="A109" s="117" t="s">
        <v>289</v>
      </c>
      <c r="B109" s="117" t="s">
        <v>12</v>
      </c>
      <c r="C109" s="117"/>
      <c r="D109" s="117" t="s">
        <v>290</v>
      </c>
      <c r="E109" s="118"/>
      <c r="F109" s="119"/>
      <c r="G109" s="119"/>
      <c r="H109" s="120"/>
      <c r="I109" s="120">
        <f>I110+I113+I117</f>
        <v>7039.1799999999994</v>
      </c>
      <c r="J109" s="121">
        <f t="shared" si="34"/>
        <v>1.5542117221616532E-2</v>
      </c>
    </row>
    <row r="110" spans="1:10" ht="24" customHeight="1" x14ac:dyDescent="0.2">
      <c r="A110" s="122" t="s">
        <v>291</v>
      </c>
      <c r="B110" s="122" t="s">
        <v>12</v>
      </c>
      <c r="C110" s="122"/>
      <c r="D110" s="122" t="s">
        <v>292</v>
      </c>
      <c r="E110" s="123"/>
      <c r="F110" s="124"/>
      <c r="G110" s="124"/>
      <c r="H110" s="125"/>
      <c r="I110" s="125">
        <f>SUM(I111:I112)</f>
        <v>112.74000000000001</v>
      </c>
      <c r="J110" s="126">
        <f t="shared" si="34"/>
        <v>2.4892363820289408E-4</v>
      </c>
    </row>
    <row r="111" spans="1:10" ht="39" customHeight="1" x14ac:dyDescent="0.2">
      <c r="A111" s="127" t="s">
        <v>293</v>
      </c>
      <c r="B111" s="127" t="s">
        <v>294</v>
      </c>
      <c r="C111" s="127" t="s">
        <v>27</v>
      </c>
      <c r="D111" s="127" t="s">
        <v>295</v>
      </c>
      <c r="E111" s="128" t="s">
        <v>55</v>
      </c>
      <c r="F111" s="129">
        <v>2</v>
      </c>
      <c r="G111" s="130">
        <v>20.440000000000001</v>
      </c>
      <c r="H111" s="145">
        <f>TRUNC(G111 * (1+$I$5), 2)</f>
        <v>25.51</v>
      </c>
      <c r="I111" s="145">
        <f t="shared" ref="I111" si="49">TRUNC(F111 * H111, 2)</f>
        <v>51.02</v>
      </c>
      <c r="J111" s="146">
        <f t="shared" si="34"/>
        <v>1.1264931719985503E-4</v>
      </c>
    </row>
    <row r="112" spans="1:10" ht="39" customHeight="1" x14ac:dyDescent="0.2">
      <c r="A112" s="127" t="s">
        <v>296</v>
      </c>
      <c r="B112" s="127" t="s">
        <v>297</v>
      </c>
      <c r="C112" s="127" t="s">
        <v>19</v>
      </c>
      <c r="D112" s="127" t="s">
        <v>298</v>
      </c>
      <c r="E112" s="128" t="s">
        <v>55</v>
      </c>
      <c r="F112" s="129">
        <v>2</v>
      </c>
      <c r="G112" s="130">
        <v>24.72</v>
      </c>
      <c r="H112" s="145">
        <f>TRUNC(G112 * (1+$I$5), 2)</f>
        <v>30.86</v>
      </c>
      <c r="I112" s="145">
        <f t="shared" ref="I112" si="50">TRUNC(F112 * H112, 2)</f>
        <v>61.72</v>
      </c>
      <c r="J112" s="146">
        <f t="shared" si="34"/>
        <v>1.3627432100303904E-4</v>
      </c>
    </row>
    <row r="113" spans="1:10" ht="24" customHeight="1" x14ac:dyDescent="0.2">
      <c r="A113" s="122" t="s">
        <v>299</v>
      </c>
      <c r="B113" s="122" t="s">
        <v>12</v>
      </c>
      <c r="C113" s="122"/>
      <c r="D113" s="122" t="s">
        <v>300</v>
      </c>
      <c r="E113" s="123"/>
      <c r="F113" s="124"/>
      <c r="G113" s="124"/>
      <c r="H113" s="125"/>
      <c r="I113" s="125">
        <f>SUM(I114:I116)</f>
        <v>2092.58</v>
      </c>
      <c r="J113" s="126">
        <f t="shared" si="34"/>
        <v>4.6203000428473662E-3</v>
      </c>
    </row>
    <row r="114" spans="1:10" ht="24" customHeight="1" x14ac:dyDescent="0.2">
      <c r="A114" s="127" t="s">
        <v>301</v>
      </c>
      <c r="B114" s="127" t="s">
        <v>302</v>
      </c>
      <c r="C114" s="127" t="s">
        <v>19</v>
      </c>
      <c r="D114" s="127" t="s">
        <v>303</v>
      </c>
      <c r="E114" s="128" t="s">
        <v>55</v>
      </c>
      <c r="F114" s="129">
        <v>1</v>
      </c>
      <c r="G114" s="130">
        <v>795.31</v>
      </c>
      <c r="H114" s="145">
        <f>TRUNC(G114 * (1+$I$5), 2)</f>
        <v>992.86</v>
      </c>
      <c r="I114" s="145">
        <f t="shared" ref="I114" si="51">TRUNC(F114 * H114, 2)</f>
        <v>992.86</v>
      </c>
      <c r="J114" s="146">
        <f t="shared" si="34"/>
        <v>2.1921795585074103E-3</v>
      </c>
    </row>
    <row r="115" spans="1:10" ht="51.95" customHeight="1" x14ac:dyDescent="0.2">
      <c r="A115" s="127" t="s">
        <v>304</v>
      </c>
      <c r="B115" s="127" t="s">
        <v>305</v>
      </c>
      <c r="C115" s="127" t="s">
        <v>27</v>
      </c>
      <c r="D115" s="127" t="s">
        <v>306</v>
      </c>
      <c r="E115" s="128" t="s">
        <v>67</v>
      </c>
      <c r="F115" s="129">
        <v>15</v>
      </c>
      <c r="G115" s="130">
        <v>37.86</v>
      </c>
      <c r="H115" s="145">
        <f>TRUNC(G115 * (1+$I$5), 2)</f>
        <v>47.26</v>
      </c>
      <c r="I115" s="145">
        <f t="shared" ref="I114:I115" si="52">TRUNC(F115 * H115, 2)</f>
        <v>708.9</v>
      </c>
      <c r="J115" s="146">
        <f t="shared" si="34"/>
        <v>1.5652117005679582E-3</v>
      </c>
    </row>
    <row r="116" spans="1:10" ht="39" customHeight="1" x14ac:dyDescent="0.2">
      <c r="A116" s="127" t="s">
        <v>307</v>
      </c>
      <c r="B116" s="127" t="s">
        <v>308</v>
      </c>
      <c r="C116" s="127" t="s">
        <v>19</v>
      </c>
      <c r="D116" s="127" t="s">
        <v>309</v>
      </c>
      <c r="E116" s="128" t="s">
        <v>55</v>
      </c>
      <c r="F116" s="129">
        <v>2</v>
      </c>
      <c r="G116" s="130">
        <v>156.53</v>
      </c>
      <c r="H116" s="145">
        <f>TRUNC(G116 * (1+$I$5), 2)</f>
        <v>195.41</v>
      </c>
      <c r="I116" s="145">
        <f t="shared" ref="I115:I116" si="53">TRUNC(F116 * H116, 2)</f>
        <v>390.82</v>
      </c>
      <c r="J116" s="146">
        <f t="shared" si="34"/>
        <v>8.6290878377199805E-4</v>
      </c>
    </row>
    <row r="117" spans="1:10" ht="24" customHeight="1" x14ac:dyDescent="0.2">
      <c r="A117" s="122" t="s">
        <v>310</v>
      </c>
      <c r="B117" s="122" t="s">
        <v>12</v>
      </c>
      <c r="C117" s="122"/>
      <c r="D117" s="122" t="s">
        <v>311</v>
      </c>
      <c r="E117" s="123"/>
      <c r="F117" s="124"/>
      <c r="G117" s="124"/>
      <c r="H117" s="125"/>
      <c r="I117" s="125">
        <f>I118+I128+I131</f>
        <v>4833.8599999999997</v>
      </c>
      <c r="J117" s="126">
        <f t="shared" si="34"/>
        <v>1.0672893540566272E-2</v>
      </c>
    </row>
    <row r="118" spans="1:10" ht="24" customHeight="1" x14ac:dyDescent="0.2">
      <c r="A118" s="131" t="s">
        <v>312</v>
      </c>
      <c r="B118" s="131" t="s">
        <v>12</v>
      </c>
      <c r="C118" s="131"/>
      <c r="D118" s="131" t="s">
        <v>313</v>
      </c>
      <c r="E118" s="132"/>
      <c r="F118" s="133"/>
      <c r="G118" s="133"/>
      <c r="H118" s="134"/>
      <c r="I118" s="134">
        <f>I119+I122+I126</f>
        <v>3361.94</v>
      </c>
      <c r="J118" s="135">
        <f t="shared" si="34"/>
        <v>7.4229761949604197E-3</v>
      </c>
    </row>
    <row r="119" spans="1:10" ht="24" customHeight="1" x14ac:dyDescent="0.2">
      <c r="A119" s="136" t="s">
        <v>314</v>
      </c>
      <c r="B119" s="136" t="s">
        <v>12</v>
      </c>
      <c r="C119" s="136"/>
      <c r="D119" s="136" t="s">
        <v>86</v>
      </c>
      <c r="E119" s="137"/>
      <c r="F119" s="138"/>
      <c r="G119" s="138"/>
      <c r="H119" s="139"/>
      <c r="I119" s="139">
        <f>SUM(I120:I121)</f>
        <v>451.58</v>
      </c>
      <c r="J119" s="140">
        <f t="shared" si="34"/>
        <v>9.9706347826559257E-4</v>
      </c>
    </row>
    <row r="120" spans="1:10" ht="39" customHeight="1" x14ac:dyDescent="0.2">
      <c r="A120" s="127" t="s">
        <v>315</v>
      </c>
      <c r="B120" s="127" t="s">
        <v>88</v>
      </c>
      <c r="C120" s="127" t="s">
        <v>27</v>
      </c>
      <c r="D120" s="127" t="s">
        <v>89</v>
      </c>
      <c r="E120" s="128" t="s">
        <v>29</v>
      </c>
      <c r="F120" s="129">
        <v>1.86</v>
      </c>
      <c r="G120" s="130">
        <v>2.17</v>
      </c>
      <c r="H120" s="145">
        <f>TRUNC(G120 * (1+$I$5), 2)</f>
        <v>2.7</v>
      </c>
      <c r="I120" s="145">
        <f t="shared" ref="I120" si="54">TRUNC(F120 * H120, 2)</f>
        <v>5.0199999999999996</v>
      </c>
      <c r="J120" s="146">
        <f t="shared" si="34"/>
        <v>1.1083880288970446E-5</v>
      </c>
    </row>
    <row r="121" spans="1:10" ht="39" customHeight="1" x14ac:dyDescent="0.2">
      <c r="A121" s="127" t="s">
        <v>316</v>
      </c>
      <c r="B121" s="127" t="s">
        <v>317</v>
      </c>
      <c r="C121" s="127" t="s">
        <v>27</v>
      </c>
      <c r="D121" s="127" t="s">
        <v>318</v>
      </c>
      <c r="E121" s="128" t="s">
        <v>29</v>
      </c>
      <c r="F121" s="129">
        <v>1.86</v>
      </c>
      <c r="G121" s="130">
        <v>192.32</v>
      </c>
      <c r="H121" s="145">
        <f>TRUNC(G121 * (1+$I$5), 2)</f>
        <v>240.09</v>
      </c>
      <c r="I121" s="145">
        <f t="shared" ref="I121" si="55">TRUNC(F121 * H121, 2)</f>
        <v>446.56</v>
      </c>
      <c r="J121" s="146">
        <f t="shared" si="34"/>
        <v>9.859795979766221E-4</v>
      </c>
    </row>
    <row r="122" spans="1:10" ht="24" customHeight="1" x14ac:dyDescent="0.2">
      <c r="A122" s="136" t="s">
        <v>319</v>
      </c>
      <c r="B122" s="136" t="s">
        <v>12</v>
      </c>
      <c r="C122" s="136"/>
      <c r="D122" s="136" t="s">
        <v>97</v>
      </c>
      <c r="E122" s="137"/>
      <c r="F122" s="138"/>
      <c r="G122" s="138"/>
      <c r="H122" s="139"/>
      <c r="I122" s="139">
        <f>SUM(I123:I125)</f>
        <v>2593.79</v>
      </c>
      <c r="J122" s="140">
        <f t="shared" si="34"/>
        <v>5.7269437957626805E-3</v>
      </c>
    </row>
    <row r="123" spans="1:10" ht="39" customHeight="1" x14ac:dyDescent="0.2">
      <c r="A123" s="127" t="s">
        <v>320</v>
      </c>
      <c r="B123" s="127" t="s">
        <v>99</v>
      </c>
      <c r="C123" s="127" t="s">
        <v>19</v>
      </c>
      <c r="D123" s="127" t="s">
        <v>100</v>
      </c>
      <c r="E123" s="128" t="s">
        <v>45</v>
      </c>
      <c r="F123" s="129">
        <v>0.24</v>
      </c>
      <c r="G123" s="130">
        <v>3423.25</v>
      </c>
      <c r="H123" s="145">
        <f>TRUNC(G123 * (1+$I$5), 2)</f>
        <v>4273.58</v>
      </c>
      <c r="I123" s="145">
        <f t="shared" ref="I123" si="56">TRUNC(F123 * H123, 2)</f>
        <v>1025.6500000000001</v>
      </c>
      <c r="J123" s="146">
        <f t="shared" si="34"/>
        <v>2.2645780514706257E-3</v>
      </c>
    </row>
    <row r="124" spans="1:10" ht="39" customHeight="1" x14ac:dyDescent="0.2">
      <c r="A124" s="127" t="s">
        <v>321</v>
      </c>
      <c r="B124" s="127" t="s">
        <v>322</v>
      </c>
      <c r="C124" s="127" t="s">
        <v>27</v>
      </c>
      <c r="D124" s="127" t="s">
        <v>323</v>
      </c>
      <c r="E124" s="128" t="s">
        <v>45</v>
      </c>
      <c r="F124" s="129">
        <v>0.24</v>
      </c>
      <c r="G124" s="130">
        <v>3379.61</v>
      </c>
      <c r="H124" s="145">
        <f>TRUNC(G124 * (1+$I$5), 2)</f>
        <v>4219.1000000000004</v>
      </c>
      <c r="I124" s="145">
        <f t="shared" ref="I124" si="57">TRUNC(F124 * H124, 2)</f>
        <v>1012.58</v>
      </c>
      <c r="J124" s="146">
        <f t="shared" si="34"/>
        <v>2.23572021972225E-3</v>
      </c>
    </row>
    <row r="125" spans="1:10" ht="26.1" customHeight="1" x14ac:dyDescent="0.2">
      <c r="A125" s="127" t="s">
        <v>324</v>
      </c>
      <c r="B125" s="127" t="s">
        <v>99</v>
      </c>
      <c r="C125" s="127" t="s">
        <v>19</v>
      </c>
      <c r="D125" s="127" t="s">
        <v>325</v>
      </c>
      <c r="E125" s="128" t="s">
        <v>45</v>
      </c>
      <c r="F125" s="129">
        <v>0.13</v>
      </c>
      <c r="G125" s="130">
        <v>3423.25</v>
      </c>
      <c r="H125" s="145">
        <f>TRUNC(G125 * (1+$I$5), 2)</f>
        <v>4273.58</v>
      </c>
      <c r="I125" s="145">
        <f t="shared" ref="I125" si="58">TRUNC(F125 * H125, 2)</f>
        <v>555.55999999999995</v>
      </c>
      <c r="J125" s="146">
        <f t="shared" si="34"/>
        <v>1.2266455245698051E-3</v>
      </c>
    </row>
    <row r="126" spans="1:10" ht="24" customHeight="1" x14ac:dyDescent="0.2">
      <c r="A126" s="136" t="s">
        <v>326</v>
      </c>
      <c r="B126" s="136" t="s">
        <v>12</v>
      </c>
      <c r="C126" s="136"/>
      <c r="D126" s="136" t="s">
        <v>104</v>
      </c>
      <c r="E126" s="137"/>
      <c r="F126" s="138"/>
      <c r="G126" s="138"/>
      <c r="H126" s="139"/>
      <c r="I126" s="139">
        <f>SUM(I127)</f>
        <v>316.57</v>
      </c>
      <c r="J126" s="140">
        <f t="shared" si="34"/>
        <v>6.989689209321463E-4</v>
      </c>
    </row>
    <row r="127" spans="1:10" ht="39" customHeight="1" x14ac:dyDescent="0.2">
      <c r="A127" s="127" t="s">
        <v>327</v>
      </c>
      <c r="B127" s="127" t="s">
        <v>328</v>
      </c>
      <c r="C127" s="127" t="s">
        <v>27</v>
      </c>
      <c r="D127" s="127" t="s">
        <v>329</v>
      </c>
      <c r="E127" s="128" t="s">
        <v>29</v>
      </c>
      <c r="F127" s="129">
        <v>1.86</v>
      </c>
      <c r="G127" s="130">
        <v>136.34</v>
      </c>
      <c r="H127" s="145">
        <f>TRUNC(G127 * (1+$I$5), 2)</f>
        <v>170.2</v>
      </c>
      <c r="I127" s="145">
        <f t="shared" ref="I127" si="59">TRUNC(F127 * H127, 2)</f>
        <v>316.57</v>
      </c>
      <c r="J127" s="146">
        <f t="shared" si="34"/>
        <v>6.989689209321463E-4</v>
      </c>
    </row>
    <row r="128" spans="1:10" ht="24" customHeight="1" x14ac:dyDescent="0.2">
      <c r="A128" s="131" t="s">
        <v>330</v>
      </c>
      <c r="B128" s="131" t="s">
        <v>12</v>
      </c>
      <c r="C128" s="131"/>
      <c r="D128" s="131" t="s">
        <v>109</v>
      </c>
      <c r="E128" s="132"/>
      <c r="F128" s="133"/>
      <c r="G128" s="133"/>
      <c r="H128" s="134"/>
      <c r="I128" s="134">
        <f>SUM(I130)</f>
        <v>578.37</v>
      </c>
      <c r="J128" s="135">
        <f t="shared" si="34"/>
        <v>1.27700873361192E-3</v>
      </c>
    </row>
    <row r="129" spans="1:10" ht="24" customHeight="1" x14ac:dyDescent="0.2">
      <c r="A129" s="136" t="s">
        <v>331</v>
      </c>
      <c r="B129" s="136" t="s">
        <v>12</v>
      </c>
      <c r="C129" s="136"/>
      <c r="D129" s="136" t="s">
        <v>111</v>
      </c>
      <c r="E129" s="137"/>
      <c r="F129" s="138"/>
      <c r="G129" s="138"/>
      <c r="H129" s="139"/>
      <c r="I129" s="139">
        <f>SUM(I130)</f>
        <v>578.37</v>
      </c>
      <c r="J129" s="140">
        <f t="shared" si="34"/>
        <v>1.27700873361192E-3</v>
      </c>
    </row>
    <row r="130" spans="1:10" ht="51.95" customHeight="1" x14ac:dyDescent="0.2">
      <c r="A130" s="127" t="s">
        <v>332</v>
      </c>
      <c r="B130" s="127" t="s">
        <v>113</v>
      </c>
      <c r="C130" s="127" t="s">
        <v>27</v>
      </c>
      <c r="D130" s="127" t="s">
        <v>114</v>
      </c>
      <c r="E130" s="128" t="s">
        <v>29</v>
      </c>
      <c r="F130" s="129">
        <v>4.6399999999999997</v>
      </c>
      <c r="G130" s="130">
        <v>99.85</v>
      </c>
      <c r="H130" s="145">
        <f>TRUNC(G130 * (1+$I$5), 2)</f>
        <v>124.65</v>
      </c>
      <c r="I130" s="145">
        <f t="shared" ref="I130" si="60">TRUNC(F130 * H130, 2)</f>
        <v>578.37</v>
      </c>
      <c r="J130" s="146">
        <f t="shared" si="34"/>
        <v>1.27700873361192E-3</v>
      </c>
    </row>
    <row r="131" spans="1:10" ht="24" customHeight="1" x14ac:dyDescent="0.2">
      <c r="A131" s="131" t="s">
        <v>333</v>
      </c>
      <c r="B131" s="131" t="s">
        <v>12</v>
      </c>
      <c r="C131" s="131"/>
      <c r="D131" s="131" t="s">
        <v>137</v>
      </c>
      <c r="E131" s="132"/>
      <c r="F131" s="133"/>
      <c r="G131" s="133"/>
      <c r="H131" s="134"/>
      <c r="I131" s="134">
        <f>I132+I135+I137</f>
        <v>893.55</v>
      </c>
      <c r="J131" s="135">
        <f t="shared" si="34"/>
        <v>1.9729086119939327E-3</v>
      </c>
    </row>
    <row r="132" spans="1:10" ht="24" customHeight="1" x14ac:dyDescent="0.2">
      <c r="A132" s="136" t="s">
        <v>334</v>
      </c>
      <c r="B132" s="136" t="s">
        <v>12</v>
      </c>
      <c r="C132" s="136"/>
      <c r="D132" s="136" t="s">
        <v>335</v>
      </c>
      <c r="E132" s="137"/>
      <c r="F132" s="138"/>
      <c r="G132" s="138"/>
      <c r="H132" s="139"/>
      <c r="I132" s="139">
        <f>SUM(I133:I134)</f>
        <v>560.51</v>
      </c>
      <c r="J132" s="140">
        <f t="shared" si="34"/>
        <v>1.2375748487591285E-3</v>
      </c>
    </row>
    <row r="133" spans="1:10" ht="39" customHeight="1" x14ac:dyDescent="0.2">
      <c r="A133" s="127" t="s">
        <v>336</v>
      </c>
      <c r="B133" s="127" t="s">
        <v>143</v>
      </c>
      <c r="C133" s="127" t="s">
        <v>27</v>
      </c>
      <c r="D133" s="127" t="s">
        <v>144</v>
      </c>
      <c r="E133" s="128" t="s">
        <v>29</v>
      </c>
      <c r="F133" s="129">
        <v>9.2799999999999994</v>
      </c>
      <c r="G133" s="130">
        <v>5.44</v>
      </c>
      <c r="H133" s="145">
        <f>TRUNC(G133 * (1+$I$5), 2)</f>
        <v>6.79</v>
      </c>
      <c r="I133" s="145">
        <f t="shared" ref="I133" si="61">TRUNC(F133 * H133, 2)</f>
        <v>63.01</v>
      </c>
      <c r="J133" s="146">
        <f t="shared" ref="J133:J170" si="62">I133/$H$175</f>
        <v>1.3912256912510516E-4</v>
      </c>
    </row>
    <row r="134" spans="1:10" ht="51.95" customHeight="1" x14ac:dyDescent="0.2">
      <c r="A134" s="127" t="s">
        <v>337</v>
      </c>
      <c r="B134" s="127" t="s">
        <v>146</v>
      </c>
      <c r="C134" s="127" t="s">
        <v>27</v>
      </c>
      <c r="D134" s="127" t="s">
        <v>147</v>
      </c>
      <c r="E134" s="128" t="s">
        <v>29</v>
      </c>
      <c r="F134" s="129">
        <v>9.2799999999999994</v>
      </c>
      <c r="G134" s="130">
        <v>42.95</v>
      </c>
      <c r="H134" s="145">
        <f>TRUNC(G134 * (1+$I$5), 2)</f>
        <v>53.61</v>
      </c>
      <c r="I134" s="145">
        <f t="shared" ref="I134" si="63">TRUNC(F134 * H134, 2)</f>
        <v>497.5</v>
      </c>
      <c r="J134" s="146">
        <f t="shared" si="62"/>
        <v>1.0984522796340234E-3</v>
      </c>
    </row>
    <row r="135" spans="1:10" ht="24" customHeight="1" x14ac:dyDescent="0.2">
      <c r="A135" s="136" t="s">
        <v>338</v>
      </c>
      <c r="B135" s="136" t="s">
        <v>12</v>
      </c>
      <c r="C135" s="136"/>
      <c r="D135" s="136" t="s">
        <v>157</v>
      </c>
      <c r="E135" s="137"/>
      <c r="F135" s="138"/>
      <c r="G135" s="138"/>
      <c r="H135" s="139"/>
      <c r="I135" s="139">
        <f>SUM(I136)</f>
        <v>137.52000000000001</v>
      </c>
      <c r="J135" s="140">
        <f t="shared" si="34"/>
        <v>3.0363649747793149E-4</v>
      </c>
    </row>
    <row r="136" spans="1:10" ht="39" customHeight="1" x14ac:dyDescent="0.2">
      <c r="A136" s="127" t="s">
        <v>339</v>
      </c>
      <c r="B136" s="127" t="s">
        <v>340</v>
      </c>
      <c r="C136" s="127" t="s">
        <v>27</v>
      </c>
      <c r="D136" s="127" t="s">
        <v>341</v>
      </c>
      <c r="E136" s="128" t="s">
        <v>29</v>
      </c>
      <c r="F136" s="129">
        <v>1.86</v>
      </c>
      <c r="G136" s="130">
        <v>59.23</v>
      </c>
      <c r="H136" s="145">
        <f>TRUNC(G136 * (1+$I$5), 2)</f>
        <v>73.94</v>
      </c>
      <c r="I136" s="145">
        <f t="shared" ref="I136" si="64">TRUNC(F136 * H136, 2)</f>
        <v>137.52000000000001</v>
      </c>
      <c r="J136" s="146">
        <f t="shared" si="62"/>
        <v>3.0363649747793149E-4</v>
      </c>
    </row>
    <row r="137" spans="1:10" ht="24" customHeight="1" x14ac:dyDescent="0.2">
      <c r="A137" s="136" t="s">
        <v>342</v>
      </c>
      <c r="B137" s="136" t="s">
        <v>12</v>
      </c>
      <c r="C137" s="136"/>
      <c r="D137" s="136" t="s">
        <v>343</v>
      </c>
      <c r="E137" s="137"/>
      <c r="F137" s="138"/>
      <c r="G137" s="138"/>
      <c r="H137" s="139"/>
      <c r="I137" s="139">
        <f>SUM(I138:I139)</f>
        <v>195.51999999999998</v>
      </c>
      <c r="J137" s="140">
        <f t="shared" si="62"/>
        <v>4.3169726575687282E-4</v>
      </c>
    </row>
    <row r="138" spans="1:10" ht="26.1" customHeight="1" x14ac:dyDescent="0.2">
      <c r="A138" s="127" t="s">
        <v>344</v>
      </c>
      <c r="B138" s="127" t="s">
        <v>345</v>
      </c>
      <c r="C138" s="127" t="s">
        <v>27</v>
      </c>
      <c r="D138" s="127" t="s">
        <v>346</v>
      </c>
      <c r="E138" s="128" t="s">
        <v>29</v>
      </c>
      <c r="F138" s="129">
        <v>9.2799999999999994</v>
      </c>
      <c r="G138" s="130">
        <v>4.07</v>
      </c>
      <c r="H138" s="145">
        <f>TRUNC(G138 * (1+$I$5), 2)</f>
        <v>5.08</v>
      </c>
      <c r="I138" s="145">
        <f t="shared" ref="I138" si="65">TRUNC(F138 * H138, 2)</f>
        <v>47.14</v>
      </c>
      <c r="J138" s="146">
        <f t="shared" si="62"/>
        <v>1.0408249339084998E-4</v>
      </c>
    </row>
    <row r="139" spans="1:10" ht="26.1" customHeight="1" x14ac:dyDescent="0.2">
      <c r="A139" s="127" t="s">
        <v>347</v>
      </c>
      <c r="B139" s="127" t="s">
        <v>348</v>
      </c>
      <c r="C139" s="127" t="s">
        <v>27</v>
      </c>
      <c r="D139" s="127" t="s">
        <v>349</v>
      </c>
      <c r="E139" s="128" t="s">
        <v>29</v>
      </c>
      <c r="F139" s="129">
        <v>9.2799999999999994</v>
      </c>
      <c r="G139" s="130">
        <v>12.81</v>
      </c>
      <c r="H139" s="145">
        <f>TRUNC(G139 * (1+$I$5), 2)</f>
        <v>15.99</v>
      </c>
      <c r="I139" s="145">
        <f t="shared" ref="I139" si="66">TRUNC(F139 * H139, 2)</f>
        <v>148.38</v>
      </c>
      <c r="J139" s="146">
        <f t="shared" si="62"/>
        <v>3.2761477236602292E-4</v>
      </c>
    </row>
    <row r="140" spans="1:10" ht="24" customHeight="1" x14ac:dyDescent="0.2">
      <c r="A140" s="117" t="s">
        <v>350</v>
      </c>
      <c r="B140" s="117" t="s">
        <v>12</v>
      </c>
      <c r="C140" s="117"/>
      <c r="D140" s="117" t="s">
        <v>351</v>
      </c>
      <c r="E140" s="118"/>
      <c r="F140" s="119"/>
      <c r="G140" s="119"/>
      <c r="H140" s="120"/>
      <c r="I140" s="120">
        <f>I141+I146+I155</f>
        <v>6220.0999999999995</v>
      </c>
      <c r="J140" s="121">
        <f t="shared" si="62"/>
        <v>1.3733634220204198E-2</v>
      </c>
    </row>
    <row r="141" spans="1:10" ht="24" customHeight="1" x14ac:dyDescent="0.2">
      <c r="A141" s="122" t="s">
        <v>352</v>
      </c>
      <c r="B141" s="122" t="s">
        <v>12</v>
      </c>
      <c r="C141" s="122"/>
      <c r="D141" s="122" t="s">
        <v>353</v>
      </c>
      <c r="E141" s="123"/>
      <c r="F141" s="124"/>
      <c r="G141" s="124"/>
      <c r="H141" s="125"/>
      <c r="I141" s="125">
        <f>SUM(I142:I145)</f>
        <v>2147.85</v>
      </c>
      <c r="J141" s="126">
        <f t="shared" si="62"/>
        <v>4.7423331232400749E-3</v>
      </c>
    </row>
    <row r="142" spans="1:10" ht="39" customHeight="1" x14ac:dyDescent="0.2">
      <c r="A142" s="127" t="s">
        <v>354</v>
      </c>
      <c r="B142" s="127" t="s">
        <v>355</v>
      </c>
      <c r="C142" s="127" t="s">
        <v>27</v>
      </c>
      <c r="D142" s="127" t="s">
        <v>356</v>
      </c>
      <c r="E142" s="128" t="s">
        <v>67</v>
      </c>
      <c r="F142" s="129">
        <v>15</v>
      </c>
      <c r="G142" s="130">
        <v>26.16</v>
      </c>
      <c r="H142" s="145">
        <f>TRUNC(G142 * (1+$I$5), 2)</f>
        <v>32.65</v>
      </c>
      <c r="I142" s="145">
        <f t="shared" ref="I142:I144" si="67">TRUNC(F142 * H142, 2)</f>
        <v>489.75</v>
      </c>
      <c r="J142" s="146">
        <f t="shared" si="62"/>
        <v>1.0813407114588201E-3</v>
      </c>
    </row>
    <row r="143" spans="1:10" ht="39" customHeight="1" x14ac:dyDescent="0.2">
      <c r="A143" s="127" t="s">
        <v>357</v>
      </c>
      <c r="B143" s="127" t="s">
        <v>358</v>
      </c>
      <c r="C143" s="127" t="s">
        <v>27</v>
      </c>
      <c r="D143" s="127" t="s">
        <v>359</v>
      </c>
      <c r="E143" s="128" t="s">
        <v>55</v>
      </c>
      <c r="F143" s="129">
        <v>1</v>
      </c>
      <c r="G143" s="130">
        <v>94.82</v>
      </c>
      <c r="H143" s="145">
        <f t="shared" ref="H142:H144" si="68">TRUNC(G143 * (1+$I$5), 2)</f>
        <v>118.37</v>
      </c>
      <c r="I143" s="145">
        <f t="shared" si="67"/>
        <v>118.37</v>
      </c>
      <c r="J143" s="146">
        <f t="shared" si="62"/>
        <v>2.6135436450307409E-4</v>
      </c>
    </row>
    <row r="144" spans="1:10" ht="51.95" customHeight="1" x14ac:dyDescent="0.2">
      <c r="A144" s="127" t="s">
        <v>360</v>
      </c>
      <c r="B144" s="127" t="s">
        <v>361</v>
      </c>
      <c r="C144" s="127" t="s">
        <v>19</v>
      </c>
      <c r="D144" s="127" t="s">
        <v>362</v>
      </c>
      <c r="E144" s="128" t="s">
        <v>55</v>
      </c>
      <c r="F144" s="129">
        <v>2</v>
      </c>
      <c r="G144" s="130">
        <v>156.08000000000001</v>
      </c>
      <c r="H144" s="145">
        <f t="shared" si="68"/>
        <v>194.85</v>
      </c>
      <c r="I144" s="145">
        <f t="shared" si="67"/>
        <v>389.7</v>
      </c>
      <c r="J144" s="146">
        <f t="shared" si="62"/>
        <v>8.6043588617764602E-4</v>
      </c>
    </row>
    <row r="145" spans="1:10" ht="51.95" customHeight="1" x14ac:dyDescent="0.2">
      <c r="A145" s="127" t="s">
        <v>363</v>
      </c>
      <c r="B145" s="127" t="s">
        <v>364</v>
      </c>
      <c r="C145" s="127" t="s">
        <v>27</v>
      </c>
      <c r="D145" s="127" t="s">
        <v>365</v>
      </c>
      <c r="E145" s="128" t="s">
        <v>55</v>
      </c>
      <c r="F145" s="129">
        <v>1</v>
      </c>
      <c r="G145" s="130">
        <v>921.21</v>
      </c>
      <c r="H145" s="145">
        <f t="shared" ref="H145:H153" si="69">TRUNC(G145 * (1+$I$5), 2)</f>
        <v>1150.03</v>
      </c>
      <c r="I145" s="145">
        <f t="shared" ref="I145" si="70">TRUNC(F145 * H145, 2)</f>
        <v>1150.03</v>
      </c>
      <c r="J145" s="146">
        <f t="shared" si="62"/>
        <v>2.5392021611005343E-3</v>
      </c>
    </row>
    <row r="146" spans="1:10" ht="24" customHeight="1" x14ac:dyDescent="0.2">
      <c r="A146" s="122" t="s">
        <v>366</v>
      </c>
      <c r="B146" s="122" t="s">
        <v>12</v>
      </c>
      <c r="C146" s="122"/>
      <c r="D146" s="122" t="s">
        <v>367</v>
      </c>
      <c r="E146" s="123"/>
      <c r="F146" s="124"/>
      <c r="G146" s="124"/>
      <c r="H146" s="125"/>
      <c r="I146" s="125">
        <f>SUM(I147:I154)</f>
        <v>3623.0499999999997</v>
      </c>
      <c r="J146" s="126">
        <f t="shared" si="62"/>
        <v>7.9994925260865289E-3</v>
      </c>
    </row>
    <row r="147" spans="1:10" ht="51.95" customHeight="1" x14ac:dyDescent="0.2">
      <c r="A147" s="127" t="s">
        <v>368</v>
      </c>
      <c r="B147" s="127" t="s">
        <v>369</v>
      </c>
      <c r="C147" s="127" t="s">
        <v>19</v>
      </c>
      <c r="D147" s="127" t="s">
        <v>370</v>
      </c>
      <c r="E147" s="128" t="s">
        <v>55</v>
      </c>
      <c r="F147" s="129">
        <v>2</v>
      </c>
      <c r="G147" s="130">
        <v>106.3</v>
      </c>
      <c r="H147" s="145">
        <f t="shared" si="69"/>
        <v>132.69999999999999</v>
      </c>
      <c r="I147" s="145">
        <f t="shared" ref="I147:I153" si="71">TRUNC(F147 * H147, 2)</f>
        <v>265.39999999999998</v>
      </c>
      <c r="J147" s="146">
        <f t="shared" si="62"/>
        <v>5.8598841209019049E-4</v>
      </c>
    </row>
    <row r="148" spans="1:10" ht="39" customHeight="1" x14ac:dyDescent="0.2">
      <c r="A148" s="127" t="s">
        <v>371</v>
      </c>
      <c r="B148" s="127" t="s">
        <v>372</v>
      </c>
      <c r="C148" s="127" t="s">
        <v>27</v>
      </c>
      <c r="D148" s="127" t="s">
        <v>373</v>
      </c>
      <c r="E148" s="128" t="s">
        <v>67</v>
      </c>
      <c r="F148" s="129">
        <v>10</v>
      </c>
      <c r="G148" s="130">
        <v>22.89</v>
      </c>
      <c r="H148" s="145">
        <f t="shared" si="69"/>
        <v>28.57</v>
      </c>
      <c r="I148" s="145">
        <f t="shared" si="71"/>
        <v>285.7</v>
      </c>
      <c r="J148" s="146">
        <f t="shared" si="62"/>
        <v>6.3080968098782003E-4</v>
      </c>
    </row>
    <row r="149" spans="1:10" ht="39" customHeight="1" x14ac:dyDescent="0.2">
      <c r="A149" s="127" t="s">
        <v>374</v>
      </c>
      <c r="B149" s="127" t="s">
        <v>375</v>
      </c>
      <c r="C149" s="127" t="s">
        <v>27</v>
      </c>
      <c r="D149" s="127" t="s">
        <v>376</v>
      </c>
      <c r="E149" s="128" t="s">
        <v>67</v>
      </c>
      <c r="F149" s="129">
        <v>20</v>
      </c>
      <c r="G149" s="130">
        <v>39.39</v>
      </c>
      <c r="H149" s="145">
        <f t="shared" si="69"/>
        <v>49.17</v>
      </c>
      <c r="I149" s="145">
        <f t="shared" si="71"/>
        <v>983.4</v>
      </c>
      <c r="J149" s="146">
        <f t="shared" si="62"/>
        <v>2.1712924056122586E-3</v>
      </c>
    </row>
    <row r="150" spans="1:10" ht="39" customHeight="1" x14ac:dyDescent="0.2">
      <c r="A150" s="127" t="s">
        <v>377</v>
      </c>
      <c r="B150" s="127" t="s">
        <v>378</v>
      </c>
      <c r="C150" s="127" t="s">
        <v>27</v>
      </c>
      <c r="D150" s="127" t="s">
        <v>379</v>
      </c>
      <c r="E150" s="128" t="s">
        <v>55</v>
      </c>
      <c r="F150" s="129">
        <v>1</v>
      </c>
      <c r="G150" s="130">
        <v>21.34</v>
      </c>
      <c r="H150" s="145">
        <f t="shared" si="69"/>
        <v>26.64</v>
      </c>
      <c r="I150" s="145">
        <f t="shared" si="71"/>
        <v>26.64</v>
      </c>
      <c r="J150" s="146">
        <f t="shared" si="62"/>
        <v>5.88196356370862E-5</v>
      </c>
    </row>
    <row r="151" spans="1:10" ht="24" customHeight="1" x14ac:dyDescent="0.2">
      <c r="A151" s="127" t="s">
        <v>380</v>
      </c>
      <c r="B151" s="127" t="s">
        <v>381</v>
      </c>
      <c r="C151" s="127" t="s">
        <v>27</v>
      </c>
      <c r="D151" s="127" t="s">
        <v>382</v>
      </c>
      <c r="E151" s="128" t="s">
        <v>45</v>
      </c>
      <c r="F151" s="129">
        <v>5</v>
      </c>
      <c r="G151" s="130">
        <v>93.43</v>
      </c>
      <c r="H151" s="145">
        <f t="shared" si="69"/>
        <v>116.63</v>
      </c>
      <c r="I151" s="145">
        <f t="shared" si="71"/>
        <v>583.15</v>
      </c>
      <c r="J151" s="146">
        <f t="shared" si="62"/>
        <v>1.2875627072735291E-3</v>
      </c>
    </row>
    <row r="152" spans="1:10" ht="26.1" customHeight="1" x14ac:dyDescent="0.2">
      <c r="A152" s="127" t="s">
        <v>383</v>
      </c>
      <c r="B152" s="127" t="s">
        <v>384</v>
      </c>
      <c r="C152" s="127" t="s">
        <v>27</v>
      </c>
      <c r="D152" s="127" t="s">
        <v>385</v>
      </c>
      <c r="E152" s="128" t="s">
        <v>45</v>
      </c>
      <c r="F152" s="129">
        <v>5</v>
      </c>
      <c r="G152" s="130">
        <v>28.14</v>
      </c>
      <c r="H152" s="145">
        <f t="shared" si="69"/>
        <v>35.119999999999997</v>
      </c>
      <c r="I152" s="145">
        <f t="shared" si="71"/>
        <v>175.6</v>
      </c>
      <c r="J152" s="146">
        <f t="shared" si="62"/>
        <v>3.877150156858985E-4</v>
      </c>
    </row>
    <row r="153" spans="1:10" ht="39" customHeight="1" x14ac:dyDescent="0.2">
      <c r="A153" s="127" t="s">
        <v>386</v>
      </c>
      <c r="B153" s="127" t="s">
        <v>387</v>
      </c>
      <c r="C153" s="127" t="s">
        <v>27</v>
      </c>
      <c r="D153" s="127" t="s">
        <v>388</v>
      </c>
      <c r="E153" s="128" t="s">
        <v>55</v>
      </c>
      <c r="F153" s="129">
        <v>1</v>
      </c>
      <c r="G153" s="130">
        <v>498.88</v>
      </c>
      <c r="H153" s="145">
        <f t="shared" si="69"/>
        <v>622.79999999999995</v>
      </c>
      <c r="I153" s="145">
        <f t="shared" si="71"/>
        <v>622.79999999999995</v>
      </c>
      <c r="J153" s="146">
        <f t="shared" si="62"/>
        <v>1.3751076980021502E-3</v>
      </c>
    </row>
    <row r="154" spans="1:10" ht="51.95" customHeight="1" x14ac:dyDescent="0.2">
      <c r="A154" s="127" t="s">
        <v>389</v>
      </c>
      <c r="B154" s="127" t="s">
        <v>390</v>
      </c>
      <c r="C154" s="127" t="s">
        <v>27</v>
      </c>
      <c r="D154" s="127" t="s">
        <v>391</v>
      </c>
      <c r="E154" s="128" t="s">
        <v>55</v>
      </c>
      <c r="F154" s="129">
        <v>1</v>
      </c>
      <c r="G154" s="130">
        <v>544.99</v>
      </c>
      <c r="H154" s="145">
        <f t="shared" ref="H154:H158" si="72">TRUNC(G154 * (1+$I$5), 2)</f>
        <v>680.36</v>
      </c>
      <c r="I154" s="145">
        <f t="shared" ref="I154" si="73">TRUNC(F154 * H154, 2)</f>
        <v>680.36</v>
      </c>
      <c r="J154" s="146">
        <f t="shared" si="62"/>
        <v>1.5021969707975963E-3</v>
      </c>
    </row>
    <row r="155" spans="1:10" ht="24" customHeight="1" x14ac:dyDescent="0.2">
      <c r="A155" s="122" t="s">
        <v>392</v>
      </c>
      <c r="B155" s="122" t="s">
        <v>12</v>
      </c>
      <c r="C155" s="122"/>
      <c r="D155" s="122" t="s">
        <v>393</v>
      </c>
      <c r="E155" s="123"/>
      <c r="F155" s="124"/>
      <c r="G155" s="124"/>
      <c r="H155" s="125"/>
      <c r="I155" s="125">
        <f>SUM(I156:I158)</f>
        <v>449.2</v>
      </c>
      <c r="J155" s="126">
        <f t="shared" si="62"/>
        <v>9.918085708775946E-4</v>
      </c>
    </row>
    <row r="156" spans="1:10" ht="39" customHeight="1" x14ac:dyDescent="0.2">
      <c r="A156" s="127" t="s">
        <v>394</v>
      </c>
      <c r="B156" s="127" t="s">
        <v>395</v>
      </c>
      <c r="C156" s="127" t="s">
        <v>27</v>
      </c>
      <c r="D156" s="127" t="s">
        <v>396</v>
      </c>
      <c r="E156" s="128" t="s">
        <v>67</v>
      </c>
      <c r="F156" s="129">
        <v>15</v>
      </c>
      <c r="G156" s="130">
        <v>17.62</v>
      </c>
      <c r="H156" s="145">
        <f t="shared" si="72"/>
        <v>21.99</v>
      </c>
      <c r="I156" s="145">
        <f t="shared" ref="I156:I157" si="74">TRUNC(F156 * H156, 2)</f>
        <v>329.85</v>
      </c>
      <c r="J156" s="146">
        <f t="shared" si="62"/>
        <v>7.2829042097946259E-4</v>
      </c>
    </row>
    <row r="157" spans="1:10" ht="39" customHeight="1" x14ac:dyDescent="0.2">
      <c r="A157" s="127" t="s">
        <v>397</v>
      </c>
      <c r="B157" s="127" t="s">
        <v>398</v>
      </c>
      <c r="C157" s="127" t="s">
        <v>27</v>
      </c>
      <c r="D157" s="127" t="s">
        <v>399</v>
      </c>
      <c r="E157" s="128" t="s">
        <v>55</v>
      </c>
      <c r="F157" s="129">
        <v>9</v>
      </c>
      <c r="G157" s="130">
        <v>7.55</v>
      </c>
      <c r="H157" s="145">
        <f t="shared" si="72"/>
        <v>9.42</v>
      </c>
      <c r="I157" s="145">
        <f t="shared" si="74"/>
        <v>84.78</v>
      </c>
      <c r="J157" s="146">
        <f t="shared" si="62"/>
        <v>1.8718951611532161E-4</v>
      </c>
    </row>
    <row r="158" spans="1:10" ht="65.099999999999994" customHeight="1" x14ac:dyDescent="0.2">
      <c r="A158" s="127" t="s">
        <v>400</v>
      </c>
      <c r="B158" s="127" t="s">
        <v>401</v>
      </c>
      <c r="C158" s="127" t="s">
        <v>27</v>
      </c>
      <c r="D158" s="127" t="s">
        <v>402</v>
      </c>
      <c r="E158" s="128" t="s">
        <v>67</v>
      </c>
      <c r="F158" s="129">
        <v>7.5</v>
      </c>
      <c r="G158" s="130">
        <v>3.7</v>
      </c>
      <c r="H158" s="145">
        <f t="shared" si="72"/>
        <v>4.6100000000000003</v>
      </c>
      <c r="I158" s="145">
        <f t="shared" ref="I158" si="75">TRUNC(F158 * H158, 2)</f>
        <v>34.57</v>
      </c>
      <c r="J158" s="146">
        <f t="shared" si="62"/>
        <v>7.6328633782810431E-5</v>
      </c>
    </row>
    <row r="159" spans="1:10" ht="24" customHeight="1" x14ac:dyDescent="0.2">
      <c r="A159" s="117" t="s">
        <v>403</v>
      </c>
      <c r="B159" s="117" t="s">
        <v>12</v>
      </c>
      <c r="C159" s="117"/>
      <c r="D159" s="117" t="s">
        <v>343</v>
      </c>
      <c r="E159" s="118"/>
      <c r="F159" s="119"/>
      <c r="G159" s="119"/>
      <c r="H159" s="120"/>
      <c r="I159" s="120">
        <f>I160+I163</f>
        <v>7378.49</v>
      </c>
      <c r="J159" s="121">
        <f t="shared" si="62"/>
        <v>1.6291294795491146E-2</v>
      </c>
    </row>
    <row r="160" spans="1:10" ht="24" customHeight="1" x14ac:dyDescent="0.2">
      <c r="A160" s="122" t="s">
        <v>404</v>
      </c>
      <c r="B160" s="122" t="s">
        <v>12</v>
      </c>
      <c r="C160" s="122"/>
      <c r="D160" s="122" t="s">
        <v>405</v>
      </c>
      <c r="E160" s="123"/>
      <c r="F160" s="124"/>
      <c r="G160" s="124"/>
      <c r="H160" s="125"/>
      <c r="I160" s="125">
        <f>SUM(I161:I162)</f>
        <v>6410.54</v>
      </c>
      <c r="J160" s="126">
        <f t="shared" si="62"/>
        <v>1.4154115129015262E-2</v>
      </c>
    </row>
    <row r="161" spans="1:10" ht="26.1" customHeight="1" x14ac:dyDescent="0.2">
      <c r="A161" s="127" t="s">
        <v>406</v>
      </c>
      <c r="B161" s="127" t="s">
        <v>345</v>
      </c>
      <c r="C161" s="127" t="s">
        <v>27</v>
      </c>
      <c r="D161" s="127" t="s">
        <v>346</v>
      </c>
      <c r="E161" s="128" t="s">
        <v>29</v>
      </c>
      <c r="F161" s="129">
        <v>304.25</v>
      </c>
      <c r="G161" s="130">
        <v>4.07</v>
      </c>
      <c r="H161" s="145">
        <f t="shared" ref="H161:H165" si="76">TRUNC(G161 * (1+$I$5), 2)</f>
        <v>5.08</v>
      </c>
      <c r="I161" s="145">
        <f t="shared" ref="I161" si="77">TRUNC(F161 * H161, 2)</f>
        <v>1545.59</v>
      </c>
      <c r="J161" s="146">
        <f t="shared" si="62"/>
        <v>3.4125766007629147E-3</v>
      </c>
    </row>
    <row r="162" spans="1:10" ht="26.1" customHeight="1" x14ac:dyDescent="0.2">
      <c r="A162" s="127" t="s">
        <v>407</v>
      </c>
      <c r="B162" s="127" t="s">
        <v>348</v>
      </c>
      <c r="C162" s="127" t="s">
        <v>27</v>
      </c>
      <c r="D162" s="127" t="s">
        <v>349</v>
      </c>
      <c r="E162" s="128" t="s">
        <v>29</v>
      </c>
      <c r="F162" s="129">
        <v>304.25</v>
      </c>
      <c r="G162" s="130">
        <v>12.81</v>
      </c>
      <c r="H162" s="145">
        <f t="shared" si="76"/>
        <v>15.99</v>
      </c>
      <c r="I162" s="145">
        <f t="shared" ref="I162" si="78">TRUNC(F162 * H162, 2)</f>
        <v>4864.95</v>
      </c>
      <c r="J162" s="146">
        <f t="shared" si="62"/>
        <v>1.0741538528252347E-2</v>
      </c>
    </row>
    <row r="163" spans="1:10" ht="24" customHeight="1" x14ac:dyDescent="0.2">
      <c r="A163" s="122" t="s">
        <v>408</v>
      </c>
      <c r="B163" s="122" t="s">
        <v>12</v>
      </c>
      <c r="C163" s="122"/>
      <c r="D163" s="122" t="s">
        <v>409</v>
      </c>
      <c r="E163" s="123"/>
      <c r="F163" s="124"/>
      <c r="G163" s="124"/>
      <c r="H163" s="125"/>
      <c r="I163" s="125">
        <f>SUM(I164:I166)</f>
        <v>967.94999999999993</v>
      </c>
      <c r="J163" s="126">
        <f t="shared" si="62"/>
        <v>2.1371796664758852E-3</v>
      </c>
    </row>
    <row r="164" spans="1:10" ht="26.1" customHeight="1" x14ac:dyDescent="0.2">
      <c r="A164" s="127" t="s">
        <v>410</v>
      </c>
      <c r="B164" s="127" t="s">
        <v>411</v>
      </c>
      <c r="C164" s="127" t="s">
        <v>27</v>
      </c>
      <c r="D164" s="127" t="s">
        <v>412</v>
      </c>
      <c r="E164" s="128" t="s">
        <v>29</v>
      </c>
      <c r="F164" s="129">
        <v>15</v>
      </c>
      <c r="G164" s="130">
        <v>2.38</v>
      </c>
      <c r="H164" s="145">
        <f t="shared" si="76"/>
        <v>2.97</v>
      </c>
      <c r="I164" s="145">
        <f t="shared" ref="I164:I165" si="79">TRUNC(F164 * H164, 2)</f>
        <v>44.55</v>
      </c>
      <c r="J164" s="146">
        <f t="shared" si="62"/>
        <v>9.8363917703911039E-5</v>
      </c>
    </row>
    <row r="165" spans="1:10" ht="26.1" customHeight="1" x14ac:dyDescent="0.2">
      <c r="A165" s="127" t="s">
        <v>413</v>
      </c>
      <c r="B165" s="127" t="s">
        <v>414</v>
      </c>
      <c r="C165" s="127" t="s">
        <v>27</v>
      </c>
      <c r="D165" s="127" t="s">
        <v>415</v>
      </c>
      <c r="E165" s="128" t="s">
        <v>29</v>
      </c>
      <c r="F165" s="129">
        <v>15</v>
      </c>
      <c r="G165" s="130">
        <v>30.86</v>
      </c>
      <c r="H165" s="145">
        <f t="shared" si="76"/>
        <v>38.520000000000003</v>
      </c>
      <c r="I165" s="145">
        <f t="shared" si="79"/>
        <v>577.79999999999995</v>
      </c>
      <c r="J165" s="146">
        <f t="shared" si="62"/>
        <v>1.2757502053719371E-3</v>
      </c>
    </row>
    <row r="166" spans="1:10" ht="39" customHeight="1" x14ac:dyDescent="0.2">
      <c r="A166" s="127" t="s">
        <v>416</v>
      </c>
      <c r="B166" s="127" t="s">
        <v>417</v>
      </c>
      <c r="C166" s="127" t="s">
        <v>27</v>
      </c>
      <c r="D166" s="127" t="s">
        <v>418</v>
      </c>
      <c r="E166" s="128" t="s">
        <v>29</v>
      </c>
      <c r="F166" s="129">
        <v>15</v>
      </c>
      <c r="G166" s="130">
        <v>18.46</v>
      </c>
      <c r="H166" s="145">
        <f>TRUNC(G166 * (1+$I$5), 2)</f>
        <v>23.04</v>
      </c>
      <c r="I166" s="145">
        <f t="shared" ref="I166" si="80">TRUNC(F166 * H166, 2)</f>
        <v>345.6</v>
      </c>
      <c r="J166" s="146">
        <f>I166/$H$175</f>
        <v>7.6306554340003726E-4</v>
      </c>
    </row>
    <row r="167" spans="1:10" ht="24" customHeight="1" x14ac:dyDescent="0.2">
      <c r="A167" s="117" t="s">
        <v>419</v>
      </c>
      <c r="B167" s="117" t="s">
        <v>12</v>
      </c>
      <c r="C167" s="117"/>
      <c r="D167" s="117" t="s">
        <v>420</v>
      </c>
      <c r="E167" s="118"/>
      <c r="F167" s="119"/>
      <c r="G167" s="119"/>
      <c r="H167" s="120"/>
      <c r="I167" s="120">
        <f>I168</f>
        <v>923.07</v>
      </c>
      <c r="J167" s="121">
        <f t="shared" si="62"/>
        <v>2.038087127159353E-3</v>
      </c>
    </row>
    <row r="168" spans="1:10" ht="24" customHeight="1" x14ac:dyDescent="0.2">
      <c r="A168" s="122" t="s">
        <v>421</v>
      </c>
      <c r="B168" s="122" t="s">
        <v>12</v>
      </c>
      <c r="C168" s="122"/>
      <c r="D168" s="122" t="s">
        <v>422</v>
      </c>
      <c r="E168" s="123"/>
      <c r="F168" s="124"/>
      <c r="G168" s="124"/>
      <c r="H168" s="125"/>
      <c r="I168" s="125">
        <f>SUM(I169)</f>
        <v>923.07</v>
      </c>
      <c r="J168" s="126">
        <f t="shared" si="62"/>
        <v>2.038087127159353E-3</v>
      </c>
    </row>
    <row r="169" spans="1:10" ht="51.95" customHeight="1" x14ac:dyDescent="0.2">
      <c r="A169" s="127" t="s">
        <v>423</v>
      </c>
      <c r="B169" s="127" t="s">
        <v>424</v>
      </c>
      <c r="C169" s="127" t="s">
        <v>27</v>
      </c>
      <c r="D169" s="127" t="s">
        <v>425</v>
      </c>
      <c r="E169" s="128" t="s">
        <v>29</v>
      </c>
      <c r="F169" s="129">
        <v>8.57</v>
      </c>
      <c r="G169" s="130">
        <v>86.28</v>
      </c>
      <c r="H169" s="145">
        <f>TRUNC(G169 * (1+$I$5), 2)</f>
        <v>107.71</v>
      </c>
      <c r="I169" s="145">
        <f t="shared" ref="I169" si="81">TRUNC(F169 * H169, 2)</f>
        <v>923.07</v>
      </c>
      <c r="J169" s="146">
        <f>I169/$H$175</f>
        <v>2.038087127159353E-3</v>
      </c>
    </row>
    <row r="170" spans="1:10" ht="24" customHeight="1" x14ac:dyDescent="0.2">
      <c r="A170" s="117" t="s">
        <v>426</v>
      </c>
      <c r="B170" s="117" t="s">
        <v>12</v>
      </c>
      <c r="C170" s="117"/>
      <c r="D170" s="117" t="s">
        <v>427</v>
      </c>
      <c r="E170" s="118"/>
      <c r="F170" s="119"/>
      <c r="G170" s="119" t="s">
        <v>14</v>
      </c>
      <c r="H170" s="120"/>
      <c r="I170" s="120">
        <f>SUM(I171)</f>
        <v>16214.01</v>
      </c>
      <c r="J170" s="121">
        <f t="shared" si="62"/>
        <v>3.5799630646248949E-2</v>
      </c>
    </row>
    <row r="171" spans="1:10" ht="26.1" customHeight="1" x14ac:dyDescent="0.2">
      <c r="A171" s="127" t="s">
        <v>428</v>
      </c>
      <c r="B171" s="127" t="s">
        <v>429</v>
      </c>
      <c r="C171" s="127" t="s">
        <v>19</v>
      </c>
      <c r="D171" s="127" t="s">
        <v>430</v>
      </c>
      <c r="E171" s="128" t="s">
        <v>55</v>
      </c>
      <c r="F171" s="129">
        <v>1</v>
      </c>
      <c r="G171" s="130">
        <v>12987.84</v>
      </c>
      <c r="H171" s="145">
        <f>TRUNC(G171 * (1+$I$5), 2)</f>
        <v>16214.01</v>
      </c>
      <c r="I171" s="145">
        <f t="shared" ref="I171" si="82">TRUNC(F171 * H171, 2)</f>
        <v>16214.01</v>
      </c>
      <c r="J171" s="146">
        <f>I171/$H$175</f>
        <v>3.5799630646248949E-2</v>
      </c>
    </row>
    <row r="172" spans="1:10" x14ac:dyDescent="0.2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</row>
    <row r="173" spans="1:10" ht="20.100000000000001" customHeight="1" x14ac:dyDescent="0.2">
      <c r="A173" s="102"/>
      <c r="B173" s="102"/>
      <c r="C173" s="102"/>
      <c r="D173" s="103"/>
      <c r="E173" s="104"/>
      <c r="F173" s="105" t="s">
        <v>431</v>
      </c>
      <c r="G173" s="106"/>
      <c r="H173" s="107">
        <f>H175/1.2484</f>
        <v>362792.35821851977</v>
      </c>
      <c r="I173" s="106"/>
      <c r="J173" s="106"/>
    </row>
    <row r="174" spans="1:10" ht="20.100000000000001" customHeight="1" x14ac:dyDescent="0.2">
      <c r="A174" s="102"/>
      <c r="B174" s="102"/>
      <c r="C174" s="102"/>
      <c r="D174" s="103"/>
      <c r="E174" s="104"/>
      <c r="F174" s="105" t="s">
        <v>432</v>
      </c>
      <c r="G174" s="106"/>
      <c r="H174" s="107">
        <f>H175-H173</f>
        <v>90117.621781480266</v>
      </c>
      <c r="I174" s="106"/>
      <c r="J174" s="106"/>
    </row>
    <row r="175" spans="1:10" ht="20.100000000000001" customHeight="1" x14ac:dyDescent="0.2">
      <c r="A175" s="102"/>
      <c r="B175" s="102"/>
      <c r="C175" s="102"/>
      <c r="D175" s="103"/>
      <c r="E175" s="104"/>
      <c r="F175" s="108" t="s">
        <v>433</v>
      </c>
      <c r="G175" s="109"/>
      <c r="H175" s="110">
        <f>I170+I167+I159+I140+I109+I86+I77+I65+I52+I41+I39+I36+I32+I21+I8</f>
        <v>452909.98000000004</v>
      </c>
      <c r="I175" s="109"/>
      <c r="J175" s="109"/>
    </row>
    <row r="176" spans="1:10" x14ac:dyDescent="0.2">
      <c r="A176" s="142"/>
      <c r="B176" s="142"/>
      <c r="C176" s="142"/>
      <c r="D176" s="142"/>
      <c r="E176" s="142"/>
      <c r="F176" s="143"/>
      <c r="G176" s="143"/>
      <c r="H176" s="143"/>
      <c r="I176" s="143"/>
      <c r="J176" s="142"/>
    </row>
    <row r="177" spans="1:10" ht="68.25" customHeight="1" x14ac:dyDescent="0.2">
      <c r="A177" s="142"/>
      <c r="B177" s="142"/>
      <c r="C177" s="142"/>
      <c r="D177" s="142"/>
      <c r="E177" s="142"/>
      <c r="F177" s="143"/>
      <c r="G177" s="143"/>
      <c r="H177" s="143"/>
      <c r="I177" s="143"/>
      <c r="J177" s="142"/>
    </row>
    <row r="178" spans="1:10" ht="41.25" customHeight="1" x14ac:dyDescent="0.2">
      <c r="A178" s="144" t="s">
        <v>457</v>
      </c>
      <c r="B178" s="113"/>
      <c r="C178" s="113"/>
      <c r="D178" s="113"/>
      <c r="E178" s="113"/>
      <c r="F178" s="113"/>
      <c r="G178" s="113"/>
      <c r="H178" s="113"/>
      <c r="I178" s="113"/>
      <c r="J178" s="113"/>
    </row>
  </sheetData>
  <mergeCells count="22">
    <mergeCell ref="B4:F4"/>
    <mergeCell ref="G4:H4"/>
    <mergeCell ref="I4:J4"/>
    <mergeCell ref="B5:F5"/>
    <mergeCell ref="G5:H5"/>
    <mergeCell ref="I5:J5"/>
    <mergeCell ref="A1:J1"/>
    <mergeCell ref="A2:J2"/>
    <mergeCell ref="B3:F3"/>
    <mergeCell ref="G3:H3"/>
    <mergeCell ref="I3:J3"/>
    <mergeCell ref="A173:C173"/>
    <mergeCell ref="F173:G173"/>
    <mergeCell ref="H173:J173"/>
    <mergeCell ref="A174:C174"/>
    <mergeCell ref="F174:G174"/>
    <mergeCell ref="H174:J174"/>
    <mergeCell ref="A175:C175"/>
    <mergeCell ref="F175:G175"/>
    <mergeCell ref="H175:J175"/>
    <mergeCell ref="A178:J178"/>
    <mergeCell ref="A6:J6"/>
  </mergeCells>
  <pageMargins left="0.51181102362204722" right="0.51181102362204722" top="0.59055118110236227" bottom="0.78740157480314965" header="0.51181102362204722" footer="0.51181102362204722"/>
  <pageSetup paperSize="9" scale="56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K42"/>
  <sheetViews>
    <sheetView showOutlineSymbols="0" showWhiteSpace="0" view="pageBreakPreview" zoomScaleNormal="85" zoomScaleSheetLayoutView="100" workbookViewId="0">
      <selection activeCell="A2" sqref="A2:H2"/>
    </sheetView>
  </sheetViews>
  <sheetFormatPr defaultRowHeight="14.25" x14ac:dyDescent="0.2"/>
  <cols>
    <col min="1" max="1" width="7" customWidth="1"/>
    <col min="2" max="2" width="39.375" customWidth="1"/>
    <col min="3" max="8" width="14.625" customWidth="1"/>
    <col min="9" max="16" width="12" bestFit="1" customWidth="1"/>
  </cols>
  <sheetData>
    <row r="1" spans="1:999" s="5" customFormat="1" ht="75.75" customHeight="1" x14ac:dyDescent="0.2">
      <c r="A1" s="2"/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</row>
    <row r="2" spans="1:999" ht="36.75" customHeight="1" x14ac:dyDescent="0.2">
      <c r="A2" s="6" t="s">
        <v>519</v>
      </c>
      <c r="B2" s="6"/>
      <c r="C2" s="6"/>
      <c r="D2" s="6"/>
      <c r="E2" s="6"/>
      <c r="F2" s="6"/>
      <c r="G2" s="6"/>
      <c r="H2" s="6"/>
    </row>
    <row r="3" spans="1:999" ht="28.5" customHeight="1" x14ac:dyDescent="0.2">
      <c r="A3" s="7" t="s">
        <v>434</v>
      </c>
      <c r="B3" s="7"/>
      <c r="C3" s="7"/>
      <c r="D3" s="7"/>
      <c r="E3" s="7"/>
      <c r="F3" s="7"/>
      <c r="G3" s="7"/>
      <c r="H3" s="7"/>
    </row>
    <row r="4" spans="1:999" s="9" customFormat="1" ht="24" customHeight="1" x14ac:dyDescent="0.2">
      <c r="A4" s="8" t="s">
        <v>1</v>
      </c>
      <c r="B4" s="8" t="s">
        <v>4</v>
      </c>
      <c r="C4" s="8" t="s">
        <v>435</v>
      </c>
      <c r="D4" s="8" t="s">
        <v>436</v>
      </c>
      <c r="E4" s="8" t="s">
        <v>437</v>
      </c>
      <c r="F4" s="8" t="s">
        <v>438</v>
      </c>
      <c r="G4" s="8" t="s">
        <v>439</v>
      </c>
      <c r="H4" s="8" t="s">
        <v>435</v>
      </c>
    </row>
    <row r="5" spans="1:999" ht="20.100000000000001" customHeight="1" x14ac:dyDescent="0.2">
      <c r="A5" s="10" t="s">
        <v>11</v>
      </c>
      <c r="B5" s="10" t="str">
        <f>'Orçamento Sintético'!D8</f>
        <v>SERVIÇOS INICIAIS</v>
      </c>
      <c r="C5" s="11">
        <f>C6/$C$37</f>
        <v>4.3377957800797416E-2</v>
      </c>
      <c r="D5" s="12">
        <v>0.61</v>
      </c>
      <c r="E5" s="12">
        <v>0.13</v>
      </c>
      <c r="F5" s="12">
        <v>0.13</v>
      </c>
      <c r="G5" s="12">
        <v>0.13</v>
      </c>
      <c r="H5" s="11">
        <f t="shared" ref="H5:H30" si="0">SUM(D5:G5)</f>
        <v>1</v>
      </c>
    </row>
    <row r="6" spans="1:999" ht="20.100000000000001" customHeight="1" x14ac:dyDescent="0.2">
      <c r="A6" s="10"/>
      <c r="B6" s="10"/>
      <c r="C6" s="13">
        <f>'Orçamento Sintético'!I8</f>
        <v>19646.310000000001</v>
      </c>
      <c r="D6" s="14">
        <f>D5*$C6</f>
        <v>11984.249100000001</v>
      </c>
      <c r="E6" s="14">
        <f t="shared" ref="E6:G6" si="1">E5*$C6</f>
        <v>2554.0203000000001</v>
      </c>
      <c r="F6" s="14">
        <f t="shared" si="1"/>
        <v>2554.0203000000001</v>
      </c>
      <c r="G6" s="14">
        <f t="shared" si="1"/>
        <v>2554.0203000000001</v>
      </c>
      <c r="H6" s="15">
        <f t="shared" si="0"/>
        <v>19646.310000000001</v>
      </c>
    </row>
    <row r="7" spans="1:999" ht="20.100000000000001" customHeight="1" x14ac:dyDescent="0.2">
      <c r="A7" s="16" t="s">
        <v>56</v>
      </c>
      <c r="B7" s="17" t="str">
        <f>'Orçamento Sintético'!D21</f>
        <v>DEMOLIÇÕES E REMOÇÕES</v>
      </c>
      <c r="C7" s="18">
        <f>C8/$C$37</f>
        <v>4.3380099506749661E-2</v>
      </c>
      <c r="D7" s="19">
        <v>0.9</v>
      </c>
      <c r="E7" s="19">
        <v>0.1</v>
      </c>
      <c r="F7" s="19"/>
      <c r="G7" s="19"/>
      <c r="H7" s="18">
        <f t="shared" si="0"/>
        <v>1</v>
      </c>
    </row>
    <row r="8" spans="1:999" ht="20.100000000000001" customHeight="1" x14ac:dyDescent="0.2">
      <c r="A8" s="16"/>
      <c r="B8" s="16"/>
      <c r="C8" s="20">
        <f>'Orçamento Sintético'!I21</f>
        <v>19647.28</v>
      </c>
      <c r="D8" s="21">
        <f>D7*$C8</f>
        <v>17682.552</v>
      </c>
      <c r="E8" s="21">
        <f t="shared" ref="E8:G8" si="2">E7*$C8</f>
        <v>1964.7280000000001</v>
      </c>
      <c r="F8" s="21">
        <f t="shared" si="2"/>
        <v>0</v>
      </c>
      <c r="G8" s="21">
        <f t="shared" si="2"/>
        <v>0</v>
      </c>
      <c r="H8" s="22">
        <f t="shared" si="0"/>
        <v>19647.28</v>
      </c>
    </row>
    <row r="9" spans="1:999" ht="20.100000000000001" customHeight="1" x14ac:dyDescent="0.2">
      <c r="A9" s="10" t="s">
        <v>440</v>
      </c>
      <c r="B9" s="10" t="str">
        <f>'Orçamento Sintético'!D32</f>
        <v>INFRAESTRUTURA</v>
      </c>
      <c r="C9" s="11">
        <f>C10/$C$37</f>
        <v>0.14136285978948843</v>
      </c>
      <c r="D9" s="12">
        <v>1</v>
      </c>
      <c r="E9" s="12"/>
      <c r="F9" s="12"/>
      <c r="G9" s="12"/>
      <c r="H9" s="11">
        <f t="shared" si="0"/>
        <v>1</v>
      </c>
    </row>
    <row r="10" spans="1:999" ht="20.100000000000001" customHeight="1" x14ac:dyDescent="0.2">
      <c r="A10" s="10"/>
      <c r="B10" s="10"/>
      <c r="C10" s="13">
        <f>'Orçamento Sintético'!I32</f>
        <v>64024.65</v>
      </c>
      <c r="D10" s="14">
        <f>D9*$C10</f>
        <v>64024.65</v>
      </c>
      <c r="E10" s="14">
        <f t="shared" ref="E10:G10" si="3">E9*$C10</f>
        <v>0</v>
      </c>
      <c r="F10" s="14">
        <f t="shared" si="3"/>
        <v>0</v>
      </c>
      <c r="G10" s="14">
        <f t="shared" si="3"/>
        <v>0</v>
      </c>
      <c r="H10" s="15">
        <f t="shared" si="0"/>
        <v>64024.65</v>
      </c>
    </row>
    <row r="11" spans="1:999" ht="20.100000000000001" customHeight="1" x14ac:dyDescent="0.2">
      <c r="A11" s="16" t="s">
        <v>441</v>
      </c>
      <c r="B11" s="16" t="str">
        <f>'Orçamento Sintético'!D36</f>
        <v>SUPERESTRUTURA</v>
      </c>
      <c r="C11" s="18">
        <f>C12/$C$37</f>
        <v>6.2276437361790976E-2</v>
      </c>
      <c r="D11" s="19">
        <v>0</v>
      </c>
      <c r="E11" s="19">
        <v>1</v>
      </c>
      <c r="F11" s="19"/>
      <c r="G11" s="19"/>
      <c r="H11" s="18">
        <f t="shared" si="0"/>
        <v>1</v>
      </c>
    </row>
    <row r="12" spans="1:999" ht="20.100000000000001" customHeight="1" x14ac:dyDescent="0.2">
      <c r="A12" s="16"/>
      <c r="B12" s="16"/>
      <c r="C12" s="20">
        <f>'Orçamento Sintético'!I36</f>
        <v>28205.620000000003</v>
      </c>
      <c r="D12" s="21">
        <f>D11*$C12</f>
        <v>0</v>
      </c>
      <c r="E12" s="21">
        <f t="shared" ref="E12:G12" si="4">E11*$C12</f>
        <v>28205.620000000003</v>
      </c>
      <c r="F12" s="21">
        <f t="shared" si="4"/>
        <v>0</v>
      </c>
      <c r="G12" s="21">
        <f t="shared" si="4"/>
        <v>0</v>
      </c>
      <c r="H12" s="22">
        <f t="shared" si="0"/>
        <v>28205.620000000003</v>
      </c>
    </row>
    <row r="13" spans="1:999" ht="20.100000000000001" customHeight="1" x14ac:dyDescent="0.2">
      <c r="A13" s="10" t="s">
        <v>442</v>
      </c>
      <c r="B13" s="23" t="str">
        <f>'Orçamento Sintético'!D39</f>
        <v>IMPERMEABILIZAÇÃO</v>
      </c>
      <c r="C13" s="11">
        <f>C14/$C$37</f>
        <v>3.0343115865982904E-3</v>
      </c>
      <c r="D13" s="12"/>
      <c r="E13" s="12">
        <v>1</v>
      </c>
      <c r="F13" s="12"/>
      <c r="G13" s="12"/>
      <c r="H13" s="11">
        <f t="shared" si="0"/>
        <v>1</v>
      </c>
    </row>
    <row r="14" spans="1:999" ht="20.100000000000001" customHeight="1" x14ac:dyDescent="0.2">
      <c r="A14" s="10"/>
      <c r="B14" s="10"/>
      <c r="C14" s="13">
        <f>'Orçamento Sintético'!I39</f>
        <v>1374.27</v>
      </c>
      <c r="D14" s="24">
        <f>D13*$C14</f>
        <v>0</v>
      </c>
      <c r="E14" s="24">
        <f t="shared" ref="E14:G14" si="5">E13*$C14</f>
        <v>1374.27</v>
      </c>
      <c r="F14" s="24">
        <f t="shared" si="5"/>
        <v>0</v>
      </c>
      <c r="G14" s="24">
        <f t="shared" si="5"/>
        <v>0</v>
      </c>
      <c r="H14" s="15">
        <f t="shared" si="0"/>
        <v>1374.27</v>
      </c>
    </row>
    <row r="15" spans="1:999" ht="20.100000000000001" customHeight="1" x14ac:dyDescent="0.2">
      <c r="A15" s="16" t="s">
        <v>443</v>
      </c>
      <c r="B15" s="17" t="str">
        <f>'Orçamento Sintético'!D41</f>
        <v>PAREDES E PAINEIS</v>
      </c>
      <c r="C15" s="18">
        <f>C16/$C$37</f>
        <v>6.4308938389920231E-2</v>
      </c>
      <c r="D15" s="19"/>
      <c r="E15" s="19">
        <v>0.8</v>
      </c>
      <c r="F15" s="19"/>
      <c r="G15" s="19">
        <v>0.2</v>
      </c>
      <c r="H15" s="18">
        <f t="shared" si="0"/>
        <v>1</v>
      </c>
    </row>
    <row r="16" spans="1:999" ht="20.100000000000001" customHeight="1" x14ac:dyDescent="0.2">
      <c r="A16" s="16"/>
      <c r="B16" s="16"/>
      <c r="C16" s="20">
        <f>'Orçamento Sintético'!I41</f>
        <v>29126.160000000003</v>
      </c>
      <c r="D16" s="21">
        <f>D15*$C16</f>
        <v>0</v>
      </c>
      <c r="E16" s="21">
        <f t="shared" ref="E16:G16" si="6">E15*$C16</f>
        <v>23300.928000000004</v>
      </c>
      <c r="F16" s="21">
        <f t="shared" si="6"/>
        <v>0</v>
      </c>
      <c r="G16" s="21">
        <f t="shared" si="6"/>
        <v>5825.2320000000009</v>
      </c>
      <c r="H16" s="22">
        <f t="shared" si="0"/>
        <v>29126.160000000003</v>
      </c>
    </row>
    <row r="17" spans="1:8" ht="20.100000000000001" customHeight="1" x14ac:dyDescent="0.2">
      <c r="A17" s="10" t="s">
        <v>444</v>
      </c>
      <c r="B17" s="10" t="str">
        <f>'Orçamento Sintético'!D52</f>
        <v>REVESTIMENTOS</v>
      </c>
      <c r="C17" s="11">
        <f>C18/$C$37</f>
        <v>0.14817893834002069</v>
      </c>
      <c r="D17" s="12"/>
      <c r="E17" s="12">
        <v>0.15</v>
      </c>
      <c r="F17" s="12">
        <v>0.3</v>
      </c>
      <c r="G17" s="12">
        <v>0.55000000000000004</v>
      </c>
      <c r="H17" s="11">
        <f t="shared" si="0"/>
        <v>1</v>
      </c>
    </row>
    <row r="18" spans="1:8" ht="20.100000000000001" customHeight="1" x14ac:dyDescent="0.2">
      <c r="A18" s="10"/>
      <c r="B18" s="10"/>
      <c r="C18" s="13">
        <f>'Orçamento Sintético'!I52</f>
        <v>67111.72</v>
      </c>
      <c r="D18" s="24">
        <f>D17*$C18</f>
        <v>0</v>
      </c>
      <c r="E18" s="24">
        <f t="shared" ref="E18:G18" si="7">E17*$C18</f>
        <v>10066.758</v>
      </c>
      <c r="F18" s="24">
        <f t="shared" si="7"/>
        <v>20133.516</v>
      </c>
      <c r="G18" s="24">
        <f t="shared" si="7"/>
        <v>36911.446000000004</v>
      </c>
      <c r="H18" s="15">
        <f t="shared" si="0"/>
        <v>67111.72</v>
      </c>
    </row>
    <row r="19" spans="1:8" ht="20.100000000000001" customHeight="1" x14ac:dyDescent="0.2">
      <c r="A19" s="16" t="s">
        <v>445</v>
      </c>
      <c r="B19" s="17" t="str">
        <f>'Orçamento Sintético'!D65</f>
        <v>COBERTURA</v>
      </c>
      <c r="C19" s="18">
        <f>C20/$C$37</f>
        <v>0.28020561613590406</v>
      </c>
      <c r="D19" s="19"/>
      <c r="E19" s="19"/>
      <c r="F19" s="19">
        <v>1</v>
      </c>
      <c r="G19" s="19"/>
      <c r="H19" s="18">
        <f t="shared" si="0"/>
        <v>1</v>
      </c>
    </row>
    <row r="20" spans="1:8" ht="20.100000000000001" customHeight="1" x14ac:dyDescent="0.2">
      <c r="A20" s="16"/>
      <c r="B20" s="16"/>
      <c r="C20" s="20">
        <f>'Orçamento Sintético'!I65</f>
        <v>126907.91999999998</v>
      </c>
      <c r="D20" s="21">
        <f>D19*$C20</f>
        <v>0</v>
      </c>
      <c r="E20" s="21">
        <f t="shared" ref="E20:G20" si="8">E19*$C20</f>
        <v>0</v>
      </c>
      <c r="F20" s="21">
        <f t="shared" si="8"/>
        <v>126907.91999999998</v>
      </c>
      <c r="G20" s="21">
        <f t="shared" si="8"/>
        <v>0</v>
      </c>
      <c r="H20" s="22">
        <f t="shared" si="0"/>
        <v>126907.91999999998</v>
      </c>
    </row>
    <row r="21" spans="1:8" ht="20.100000000000001" customHeight="1" x14ac:dyDescent="0.2">
      <c r="A21" s="10" t="s">
        <v>446</v>
      </c>
      <c r="B21" s="10" t="str">
        <f>'Orçamento Sintético'!D77</f>
        <v>ESQUADRIAS</v>
      </c>
      <c r="C21" s="11">
        <f>C22/$C$37</f>
        <v>5.9835974468922054E-2</v>
      </c>
      <c r="D21" s="12"/>
      <c r="E21" s="12"/>
      <c r="F21" s="12">
        <v>0.5</v>
      </c>
      <c r="G21" s="12">
        <v>0.5</v>
      </c>
      <c r="H21" s="11">
        <f t="shared" si="0"/>
        <v>1</v>
      </c>
    </row>
    <row r="22" spans="1:8" ht="20.100000000000001" customHeight="1" x14ac:dyDescent="0.2">
      <c r="A22" s="10"/>
      <c r="B22" s="10"/>
      <c r="C22" s="13">
        <f>'Orçamento Sintético'!I77</f>
        <v>27100.309999999998</v>
      </c>
      <c r="D22" s="24">
        <f>D21*$C22</f>
        <v>0</v>
      </c>
      <c r="E22" s="24">
        <f t="shared" ref="E22:G22" si="9">E21*$C22</f>
        <v>0</v>
      </c>
      <c r="F22" s="24">
        <f t="shared" si="9"/>
        <v>13550.154999999999</v>
      </c>
      <c r="G22" s="24">
        <f t="shared" si="9"/>
        <v>13550.154999999999</v>
      </c>
      <c r="H22" s="15">
        <f t="shared" si="0"/>
        <v>27100.309999999998</v>
      </c>
    </row>
    <row r="23" spans="1:8" ht="20.100000000000001" customHeight="1" x14ac:dyDescent="0.2">
      <c r="A23" s="16" t="s">
        <v>447</v>
      </c>
      <c r="B23" s="16" t="str">
        <f>'Orçamento Sintético'!D86</f>
        <v>INSTALAÇÕES ELÉTRICAS | TELECOM | CLIMATIZAÇÃO</v>
      </c>
      <c r="C23" s="18">
        <f>C24/$C$37</f>
        <v>7.063410260908802E-2</v>
      </c>
      <c r="D23" s="19">
        <v>0.05</v>
      </c>
      <c r="E23" s="19">
        <v>0.1</v>
      </c>
      <c r="F23" s="19">
        <v>0.4</v>
      </c>
      <c r="G23" s="19">
        <v>0.45</v>
      </c>
      <c r="H23" s="18">
        <f t="shared" si="0"/>
        <v>1</v>
      </c>
    </row>
    <row r="24" spans="1:8" ht="20.100000000000001" customHeight="1" x14ac:dyDescent="0.2">
      <c r="A24" s="16"/>
      <c r="B24" s="16"/>
      <c r="C24" s="20">
        <f>'Orçamento Sintético'!I86</f>
        <v>31990.890000000003</v>
      </c>
      <c r="D24" s="21">
        <f>D23*$C24</f>
        <v>1599.5445000000002</v>
      </c>
      <c r="E24" s="21">
        <f t="shared" ref="E24:G24" si="10">E23*$C24</f>
        <v>3199.0890000000004</v>
      </c>
      <c r="F24" s="21">
        <f t="shared" si="10"/>
        <v>12796.356000000002</v>
      </c>
      <c r="G24" s="21">
        <f t="shared" si="10"/>
        <v>14395.900500000002</v>
      </c>
      <c r="H24" s="22">
        <f t="shared" si="0"/>
        <v>31990.890000000007</v>
      </c>
    </row>
    <row r="25" spans="1:8" ht="20.100000000000001" customHeight="1" x14ac:dyDescent="0.2">
      <c r="A25" s="10" t="s">
        <v>448</v>
      </c>
      <c r="B25" s="23" t="str">
        <f>'Orçamento Sintético'!D109</f>
        <v>INSTALAÇÕES PREVENTIVAS CONTRA INCÊNDIO</v>
      </c>
      <c r="C25" s="11">
        <f>C26/$C$37</f>
        <v>1.5542117221616534E-2</v>
      </c>
      <c r="D25" s="25">
        <v>0.95</v>
      </c>
      <c r="E25" s="25"/>
      <c r="F25" s="26"/>
      <c r="G25" s="25">
        <v>0.05</v>
      </c>
      <c r="H25" s="27">
        <f t="shared" si="0"/>
        <v>1</v>
      </c>
    </row>
    <row r="26" spans="1:8" ht="20.100000000000001" customHeight="1" x14ac:dyDescent="0.2">
      <c r="A26" s="10"/>
      <c r="B26" s="10"/>
      <c r="C26" s="13">
        <f>'Orçamento Sintético'!I109</f>
        <v>7039.1799999999994</v>
      </c>
      <c r="D26" s="24">
        <f>D25*$C26</f>
        <v>6687.2209999999995</v>
      </c>
      <c r="E26" s="24">
        <f t="shared" ref="E26:G26" si="11">E25*$C26</f>
        <v>0</v>
      </c>
      <c r="F26" s="24">
        <f t="shared" si="11"/>
        <v>0</v>
      </c>
      <c r="G26" s="24">
        <f t="shared" si="11"/>
        <v>351.959</v>
      </c>
      <c r="H26" s="15">
        <f t="shared" si="0"/>
        <v>7039.1799999999994</v>
      </c>
    </row>
    <row r="27" spans="1:8" ht="20.100000000000001" customHeight="1" x14ac:dyDescent="0.2">
      <c r="A27" s="16" t="s">
        <v>449</v>
      </c>
      <c r="B27" s="17" t="str">
        <f>'Orçamento Sintético'!D140</f>
        <v>INSTALAÇÕES HIDROSANITÁRIAS</v>
      </c>
      <c r="C27" s="18">
        <f>C28/$C$37</f>
        <v>1.37336342202042E-2</v>
      </c>
      <c r="D27" s="19">
        <v>0.1</v>
      </c>
      <c r="E27" s="19">
        <v>0.1</v>
      </c>
      <c r="F27" s="19">
        <v>0.6</v>
      </c>
      <c r="G27" s="19">
        <v>0.2</v>
      </c>
      <c r="H27" s="28">
        <f t="shared" si="0"/>
        <v>1</v>
      </c>
    </row>
    <row r="28" spans="1:8" ht="20.100000000000001" customHeight="1" x14ac:dyDescent="0.2">
      <c r="A28" s="16"/>
      <c r="B28" s="16"/>
      <c r="C28" s="20">
        <f>'Orçamento Sintético'!I140</f>
        <v>6220.0999999999995</v>
      </c>
      <c r="D28" s="21">
        <f>D27*$C28</f>
        <v>622.01</v>
      </c>
      <c r="E28" s="21">
        <f t="shared" ref="E28:G28" si="12">E27*$C28</f>
        <v>622.01</v>
      </c>
      <c r="F28" s="21">
        <f t="shared" si="12"/>
        <v>3732.0599999999995</v>
      </c>
      <c r="G28" s="21">
        <f t="shared" si="12"/>
        <v>1244.02</v>
      </c>
      <c r="H28" s="22">
        <f t="shared" si="0"/>
        <v>6220.1</v>
      </c>
    </row>
    <row r="29" spans="1:8" ht="20.100000000000001" customHeight="1" x14ac:dyDescent="0.2">
      <c r="A29" s="10" t="s">
        <v>450</v>
      </c>
      <c r="B29" s="23" t="str">
        <f>'Orçamento Sintético'!D159</f>
        <v>PINTURA</v>
      </c>
      <c r="C29" s="11">
        <f>C30/$C$37</f>
        <v>1.629129479549115E-2</v>
      </c>
      <c r="D29" s="12"/>
      <c r="E29" s="12"/>
      <c r="F29" s="12"/>
      <c r="G29" s="12">
        <v>1</v>
      </c>
      <c r="H29" s="11">
        <f t="shared" si="0"/>
        <v>1</v>
      </c>
    </row>
    <row r="30" spans="1:8" ht="20.100000000000001" customHeight="1" x14ac:dyDescent="0.2">
      <c r="A30" s="10"/>
      <c r="B30" s="10"/>
      <c r="C30" s="13">
        <f>'Orçamento Sintético'!I159</f>
        <v>7378.49</v>
      </c>
      <c r="D30" s="24">
        <f>D29*$C30</f>
        <v>0</v>
      </c>
      <c r="E30" s="24">
        <f t="shared" ref="E30:G30" si="13">E29*$C30</f>
        <v>0</v>
      </c>
      <c r="F30" s="24">
        <f t="shared" si="13"/>
        <v>0</v>
      </c>
      <c r="G30" s="24">
        <f t="shared" si="13"/>
        <v>7378.49</v>
      </c>
      <c r="H30" s="15">
        <f t="shared" si="0"/>
        <v>7378.49</v>
      </c>
    </row>
    <row r="31" spans="1:8" ht="20.100000000000001" customHeight="1" x14ac:dyDescent="0.2">
      <c r="A31" s="16" t="s">
        <v>451</v>
      </c>
      <c r="B31" s="17" t="str">
        <f>'Orçamento Sintético'!D167</f>
        <v>SERVIÇOS COMPLEMENTARES</v>
      </c>
      <c r="C31" s="18">
        <f>C32/$C$37</f>
        <v>2.038087127159353E-3</v>
      </c>
      <c r="D31" s="19"/>
      <c r="E31" s="19"/>
      <c r="F31" s="19"/>
      <c r="G31" s="19">
        <v>1</v>
      </c>
      <c r="H31" s="18">
        <f t="shared" ref="H31:H34" si="14">SUM(D31:G31)</f>
        <v>1</v>
      </c>
    </row>
    <row r="32" spans="1:8" ht="20.100000000000001" customHeight="1" x14ac:dyDescent="0.2">
      <c r="A32" s="16"/>
      <c r="B32" s="16"/>
      <c r="C32" s="20">
        <f>'Orçamento Sintético'!I167</f>
        <v>923.07</v>
      </c>
      <c r="D32" s="21">
        <f>D31*$C32</f>
        <v>0</v>
      </c>
      <c r="E32" s="21">
        <f t="shared" ref="E32:G32" si="15">E31*$C32</f>
        <v>0</v>
      </c>
      <c r="F32" s="21">
        <f t="shared" si="15"/>
        <v>0</v>
      </c>
      <c r="G32" s="21">
        <f t="shared" si="15"/>
        <v>923.07</v>
      </c>
      <c r="H32" s="22">
        <f t="shared" si="14"/>
        <v>923.07</v>
      </c>
    </row>
    <row r="33" spans="1:8" ht="20.100000000000001" customHeight="1" x14ac:dyDescent="0.2">
      <c r="A33" s="10" t="s">
        <v>452</v>
      </c>
      <c r="B33" s="23" t="str">
        <f>'Orçamento Sintético'!D170</f>
        <v>ADMINISTRAÇÃO LOCAL</v>
      </c>
      <c r="C33" s="11">
        <f>C34/$C$37</f>
        <v>3.5799630646248956E-2</v>
      </c>
      <c r="D33" s="12">
        <v>0.23494658446241218</v>
      </c>
      <c r="E33" s="12">
        <v>0.16324268643926348</v>
      </c>
      <c r="F33" s="12">
        <v>0.4114396276659022</v>
      </c>
      <c r="G33" s="12">
        <v>0.19037110143242225</v>
      </c>
      <c r="H33" s="11">
        <f t="shared" si="14"/>
        <v>1.0000000000000002</v>
      </c>
    </row>
    <row r="34" spans="1:8" ht="20.100000000000001" customHeight="1" x14ac:dyDescent="0.2">
      <c r="A34" s="10"/>
      <c r="B34" s="10"/>
      <c r="C34" s="13">
        <f>'Orçamento Sintético'!I170</f>
        <v>16214.01</v>
      </c>
      <c r="D34" s="24">
        <f>D33*$C34</f>
        <v>3809.4262699393958</v>
      </c>
      <c r="E34" s="24">
        <f t="shared" ref="E34:G34" si="16">E33*$C34</f>
        <v>2646.8185503530826</v>
      </c>
      <c r="F34" s="24">
        <f t="shared" si="16"/>
        <v>6671.0862373712152</v>
      </c>
      <c r="G34" s="24">
        <f t="shared" si="16"/>
        <v>3086.6789423363089</v>
      </c>
      <c r="H34" s="15">
        <f t="shared" si="14"/>
        <v>16214.010000000002</v>
      </c>
    </row>
    <row r="35" spans="1:8" ht="8.1" customHeight="1" x14ac:dyDescent="0.2">
      <c r="A35" s="29"/>
      <c r="B35" s="29"/>
      <c r="C35" s="29"/>
      <c r="D35" s="30"/>
      <c r="E35" s="30"/>
      <c r="F35" s="30"/>
      <c r="G35" s="30"/>
      <c r="H35" s="29"/>
    </row>
    <row r="36" spans="1:8" ht="15.95" customHeight="1" x14ac:dyDescent="0.2">
      <c r="A36" s="31" t="s">
        <v>453</v>
      </c>
      <c r="B36" s="31"/>
      <c r="C36" s="32">
        <f>SUM(D36:G36)</f>
        <v>1.0000000000000002</v>
      </c>
      <c r="D36" s="33">
        <f>D37/$C$37</f>
        <v>0.23494658446241218</v>
      </c>
      <c r="E36" s="33">
        <f>E37/$C$37</f>
        <v>0.16324268643926348</v>
      </c>
      <c r="F36" s="33">
        <f>F37/$C$37</f>
        <v>0.41143962766590225</v>
      </c>
      <c r="G36" s="33">
        <f>G37/$C$37</f>
        <v>0.19037110143242225</v>
      </c>
      <c r="H36" s="32">
        <f>SUM(D36:G36)</f>
        <v>1.0000000000000002</v>
      </c>
    </row>
    <row r="37" spans="1:8" ht="15.95" customHeight="1" x14ac:dyDescent="0.2">
      <c r="A37" s="31" t="s">
        <v>454</v>
      </c>
      <c r="B37" s="31"/>
      <c r="C37" s="34">
        <f>C16+C14+C12+C10+C8+C6+C18+C20+C22+C24+C26+C28+C30+C32+C34</f>
        <v>452909.98</v>
      </c>
      <c r="D37" s="34">
        <f t="shared" ref="D37:H37" si="17">D16+D14+D12+D10+D8+D6+D18+D20+D22+D24+D26+D28+D30+D32+D34</f>
        <v>106409.65286993941</v>
      </c>
      <c r="E37" s="34">
        <f t="shared" si="17"/>
        <v>73934.241850353093</v>
      </c>
      <c r="F37" s="34">
        <f t="shared" si="17"/>
        <v>186345.11353737122</v>
      </c>
      <c r="G37" s="34">
        <f t="shared" si="17"/>
        <v>86220.971742336333</v>
      </c>
      <c r="H37" s="34">
        <f t="shared" si="17"/>
        <v>452909.98</v>
      </c>
    </row>
    <row r="38" spans="1:8" ht="15.95" customHeight="1" x14ac:dyDescent="0.2">
      <c r="A38" s="31" t="s">
        <v>455</v>
      </c>
      <c r="B38" s="31"/>
      <c r="C38" s="35"/>
      <c r="D38" s="32">
        <f>D36</f>
        <v>0.23494658446241218</v>
      </c>
      <c r="E38" s="32">
        <f>E36+D38</f>
        <v>0.39818927090167566</v>
      </c>
      <c r="F38" s="32">
        <f t="shared" ref="F38:G39" si="18">F36+E38</f>
        <v>0.80962889856757791</v>
      </c>
      <c r="G38" s="32">
        <f t="shared" si="18"/>
        <v>1.0000000000000002</v>
      </c>
      <c r="H38" s="35"/>
    </row>
    <row r="39" spans="1:8" ht="15.95" customHeight="1" x14ac:dyDescent="0.2">
      <c r="A39" s="31" t="s">
        <v>456</v>
      </c>
      <c r="B39" s="31"/>
      <c r="C39" s="36"/>
      <c r="D39" s="34">
        <f>D37</f>
        <v>106409.65286993941</v>
      </c>
      <c r="E39" s="34">
        <f>E37+D39</f>
        <v>180343.8947202925</v>
      </c>
      <c r="F39" s="34">
        <f t="shared" si="18"/>
        <v>366689.00825766369</v>
      </c>
      <c r="G39" s="34">
        <f t="shared" si="18"/>
        <v>452909.98000000004</v>
      </c>
      <c r="H39" s="36"/>
    </row>
    <row r="40" spans="1:8" ht="36" customHeight="1" x14ac:dyDescent="0.2">
      <c r="A40" s="37"/>
      <c r="B40" s="37"/>
      <c r="C40" s="37"/>
      <c r="D40" s="37"/>
      <c r="E40" s="37"/>
      <c r="F40" s="37"/>
      <c r="G40" s="37"/>
      <c r="H40" s="37"/>
    </row>
    <row r="41" spans="1:8" ht="60" customHeight="1" x14ac:dyDescent="0.2">
      <c r="A41" s="38"/>
      <c r="B41" s="38"/>
      <c r="C41" s="38"/>
      <c r="D41" s="38"/>
      <c r="E41" s="38"/>
      <c r="F41" s="38"/>
      <c r="G41" s="38"/>
      <c r="H41" s="38"/>
    </row>
    <row r="42" spans="1:8" ht="69.95" customHeight="1" x14ac:dyDescent="0.2">
      <c r="A42" s="39" t="s">
        <v>457</v>
      </c>
      <c r="B42" s="1"/>
      <c r="C42" s="1"/>
      <c r="D42" s="1"/>
      <c r="E42" s="1"/>
      <c r="F42" s="1"/>
      <c r="G42" s="1"/>
      <c r="H42" s="1"/>
    </row>
  </sheetData>
  <mergeCells count="42">
    <mergeCell ref="A40:H40"/>
    <mergeCell ref="A42:H42"/>
    <mergeCell ref="A35:H35"/>
    <mergeCell ref="A36:B36"/>
    <mergeCell ref="A37:B37"/>
    <mergeCell ref="A38:B38"/>
    <mergeCell ref="C38:C39"/>
    <mergeCell ref="H38:H39"/>
    <mergeCell ref="A39:B39"/>
    <mergeCell ref="A33:A34"/>
    <mergeCell ref="B33:B34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H1"/>
    <mergeCell ref="A2:H2"/>
    <mergeCell ref="A3:H3"/>
    <mergeCell ref="A5:A6"/>
    <mergeCell ref="B5:B6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8" scale="9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C40"/>
  <sheetViews>
    <sheetView tabSelected="1"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5" customWidth="1"/>
    <col min="2" max="2" width="50.125" style="5" customWidth="1"/>
    <col min="3" max="3" width="10.5" style="5" customWidth="1"/>
    <col min="4" max="1025" width="7.875" style="5" customWidth="1"/>
    <col min="1026" max="16384" width="9" style="5"/>
  </cols>
  <sheetData>
    <row r="1" spans="1:3" ht="16.5" thickBot="1" x14ac:dyDescent="0.3">
      <c r="A1" s="40"/>
      <c r="B1" s="40"/>
      <c r="C1" s="40"/>
    </row>
    <row r="2" spans="1:3" ht="16.5" customHeight="1" thickBot="1" x14ac:dyDescent="0.3">
      <c r="A2" s="41"/>
      <c r="B2" s="41"/>
      <c r="C2" s="41"/>
    </row>
    <row r="3" spans="1:3" ht="13.5" thickBot="1" x14ac:dyDescent="0.25">
      <c r="A3" s="42" t="s">
        <v>519</v>
      </c>
      <c r="B3" s="42"/>
      <c r="C3" s="42"/>
    </row>
    <row r="4" spans="1:3" ht="13.5" thickBot="1" x14ac:dyDescent="0.25">
      <c r="A4" s="42"/>
      <c r="B4" s="42"/>
      <c r="C4" s="42"/>
    </row>
    <row r="5" spans="1:3" ht="15.75" thickBot="1" x14ac:dyDescent="0.25">
      <c r="A5" s="43" t="s">
        <v>458</v>
      </c>
      <c r="B5" s="43"/>
      <c r="C5" s="43"/>
    </row>
    <row r="6" spans="1:3" ht="16.5" thickBot="1" x14ac:dyDescent="0.3">
      <c r="A6" s="44" t="s">
        <v>1</v>
      </c>
      <c r="B6" s="45" t="s">
        <v>459</v>
      </c>
      <c r="C6" s="46" t="s">
        <v>460</v>
      </c>
    </row>
    <row r="7" spans="1:3" ht="14.25" x14ac:dyDescent="0.2">
      <c r="A7" s="47">
        <v>1</v>
      </c>
      <c r="B7" s="48" t="s">
        <v>461</v>
      </c>
      <c r="C7" s="49"/>
    </row>
    <row r="8" spans="1:3" ht="13.5" thickBot="1" x14ac:dyDescent="0.25">
      <c r="A8" s="50"/>
      <c r="B8" s="51" t="s">
        <v>462</v>
      </c>
      <c r="C8" s="52">
        <f>'[1]COMP BDI'!B7</f>
        <v>0.04</v>
      </c>
    </row>
    <row r="9" spans="1:3" ht="14.25" x14ac:dyDescent="0.2">
      <c r="A9" s="47">
        <v>2</v>
      </c>
      <c r="B9" s="48" t="s">
        <v>463</v>
      </c>
      <c r="C9" s="53"/>
    </row>
    <row r="10" spans="1:3" ht="13.5" thickBot="1" x14ac:dyDescent="0.25">
      <c r="A10" s="50"/>
      <c r="B10" s="51" t="s">
        <v>462</v>
      </c>
      <c r="C10" s="52">
        <f>'[1]COMP BDI'!B10</f>
        <v>1.3899999999999999E-2</v>
      </c>
    </row>
    <row r="11" spans="1:3" ht="14.25" x14ac:dyDescent="0.2">
      <c r="A11" s="47">
        <v>3</v>
      </c>
      <c r="B11" s="48" t="s">
        <v>464</v>
      </c>
      <c r="C11" s="53"/>
    </row>
    <row r="12" spans="1:3" ht="14.25" x14ac:dyDescent="0.2">
      <c r="A12" s="54" t="s">
        <v>465</v>
      </c>
      <c r="B12" s="55" t="s">
        <v>466</v>
      </c>
      <c r="C12" s="56">
        <f>'[1]COMP BDI'!B9</f>
        <v>1.2699999999999999E-2</v>
      </c>
    </row>
    <row r="13" spans="1:3" ht="14.25" x14ac:dyDescent="0.2">
      <c r="A13" s="54" t="s">
        <v>467</v>
      </c>
      <c r="B13" s="55" t="s">
        <v>468</v>
      </c>
      <c r="C13" s="56">
        <f>'[1]COMP BDI'!B8</f>
        <v>0.01</v>
      </c>
    </row>
    <row r="14" spans="1:3" ht="13.5" thickBot="1" x14ac:dyDescent="0.25">
      <c r="A14" s="50"/>
      <c r="B14" s="51" t="s">
        <v>462</v>
      </c>
      <c r="C14" s="52">
        <f>SUM(C12:C13)</f>
        <v>2.2699999999999998E-2</v>
      </c>
    </row>
    <row r="15" spans="1:3" ht="14.25" x14ac:dyDescent="0.2">
      <c r="A15" s="47">
        <v>4</v>
      </c>
      <c r="B15" s="48" t="s">
        <v>469</v>
      </c>
      <c r="C15" s="53"/>
    </row>
    <row r="16" spans="1:3" ht="14.25" x14ac:dyDescent="0.2">
      <c r="A16" s="54" t="s">
        <v>470</v>
      </c>
      <c r="B16" s="55" t="s">
        <v>471</v>
      </c>
      <c r="C16" s="56">
        <f>'[1]COMP BDI'!B12</f>
        <v>6.4999999999999997E-3</v>
      </c>
    </row>
    <row r="17" spans="1:3" ht="14.25" x14ac:dyDescent="0.2">
      <c r="A17" s="54" t="s">
        <v>472</v>
      </c>
      <c r="B17" s="55" t="s">
        <v>473</v>
      </c>
      <c r="C17" s="56">
        <f>'[1]COMP BDI'!B13</f>
        <v>0.03</v>
      </c>
    </row>
    <row r="18" spans="1:3" ht="14.25" x14ac:dyDescent="0.2">
      <c r="A18" s="54" t="s">
        <v>474</v>
      </c>
      <c r="B18" s="55" t="s">
        <v>475</v>
      </c>
      <c r="C18" s="56">
        <f>'[1]COMP BDI'!B14</f>
        <v>0.02</v>
      </c>
    </row>
    <row r="19" spans="1:3" ht="14.25" x14ac:dyDescent="0.2">
      <c r="A19" s="54" t="s">
        <v>476</v>
      </c>
      <c r="B19" s="55" t="s">
        <v>477</v>
      </c>
      <c r="C19" s="56">
        <v>0.02</v>
      </c>
    </row>
    <row r="20" spans="1:3" ht="13.5" thickBot="1" x14ac:dyDescent="0.25">
      <c r="A20" s="50"/>
      <c r="B20" s="51" t="s">
        <v>462</v>
      </c>
      <c r="C20" s="52">
        <f>SUM(C16:C19)</f>
        <v>7.6499999999999999E-2</v>
      </c>
    </row>
    <row r="21" spans="1:3" ht="14.25" x14ac:dyDescent="0.2">
      <c r="A21" s="47">
        <v>5</v>
      </c>
      <c r="B21" s="48" t="s">
        <v>478</v>
      </c>
      <c r="C21" s="53"/>
    </row>
    <row r="22" spans="1:3" ht="14.25" x14ac:dyDescent="0.2">
      <c r="A22" s="57"/>
      <c r="B22" s="58" t="s">
        <v>478</v>
      </c>
      <c r="C22" s="59">
        <v>7.0000000000000007E-2</v>
      </c>
    </row>
    <row r="23" spans="1:3" ht="13.5" thickBot="1" x14ac:dyDescent="0.25">
      <c r="A23" s="50"/>
      <c r="B23" s="51" t="s">
        <v>462</v>
      </c>
      <c r="C23" s="52">
        <f>C22</f>
        <v>7.0000000000000007E-2</v>
      </c>
    </row>
    <row r="24" spans="1:3" ht="15.75" thickBot="1" x14ac:dyDescent="0.3">
      <c r="A24" s="60" t="s">
        <v>479</v>
      </c>
      <c r="B24" s="60"/>
      <c r="C24" s="61">
        <f>'[1]COMP BDI'!B17</f>
        <v>0.24839689994585834</v>
      </c>
    </row>
    <row r="25" spans="1:3" ht="15" thickBot="1" x14ac:dyDescent="0.25">
      <c r="A25" s="62"/>
      <c r="B25" s="63"/>
      <c r="C25" s="64"/>
    </row>
    <row r="26" spans="1:3" x14ac:dyDescent="0.2">
      <c r="A26" s="65"/>
      <c r="B26" s="65"/>
      <c r="C26" s="65"/>
    </row>
    <row r="27" spans="1:3" ht="15" x14ac:dyDescent="0.25">
      <c r="A27" s="66" t="s">
        <v>480</v>
      </c>
      <c r="B27" s="66"/>
      <c r="C27" s="66"/>
    </row>
    <row r="28" spans="1:3" ht="14.25" x14ac:dyDescent="0.2">
      <c r="A28" s="67"/>
      <c r="B28" s="67"/>
      <c r="C28" s="67"/>
    </row>
    <row r="29" spans="1:3" ht="14.25" x14ac:dyDescent="0.2">
      <c r="A29" s="67"/>
      <c r="B29" s="67"/>
      <c r="C29" s="67"/>
    </row>
    <row r="30" spans="1:3" ht="14.25" x14ac:dyDescent="0.2">
      <c r="A30" s="67"/>
      <c r="B30" s="67"/>
      <c r="C30" s="67"/>
    </row>
    <row r="31" spans="1:3" ht="14.25" x14ac:dyDescent="0.2">
      <c r="A31" s="67"/>
      <c r="B31" s="67"/>
      <c r="C31" s="67"/>
    </row>
    <row r="32" spans="1:3" ht="15" x14ac:dyDescent="0.25">
      <c r="A32" s="68"/>
      <c r="B32" s="68"/>
      <c r="C32" s="68"/>
    </row>
    <row r="33" spans="1:3" ht="13.5" thickBot="1" x14ac:dyDescent="0.25">
      <c r="A33" s="69"/>
      <c r="B33" s="69"/>
      <c r="C33" s="69"/>
    </row>
    <row r="34" spans="1:3" ht="15" thickBot="1" x14ac:dyDescent="0.25">
      <c r="A34" s="62"/>
      <c r="B34" s="63"/>
      <c r="C34" s="64"/>
    </row>
    <row r="35" spans="1:3" x14ac:dyDescent="0.2">
      <c r="A35" s="65"/>
      <c r="B35" s="65"/>
      <c r="C35" s="65"/>
    </row>
    <row r="36" spans="1:3" x14ac:dyDescent="0.2">
      <c r="A36" s="70" t="s">
        <v>481</v>
      </c>
      <c r="B36" s="70"/>
      <c r="C36" s="70"/>
    </row>
    <row r="37" spans="1:3" ht="14.25" x14ac:dyDescent="0.2">
      <c r="A37" s="67"/>
      <c r="B37" s="67"/>
      <c r="C37" s="67"/>
    </row>
    <row r="38" spans="1:3" ht="14.25" x14ac:dyDescent="0.2">
      <c r="A38" s="67" t="s">
        <v>482</v>
      </c>
      <c r="B38" s="67"/>
      <c r="C38" s="67"/>
    </row>
    <row r="39" spans="1:3" ht="15" x14ac:dyDescent="0.2">
      <c r="A39" s="71" t="s">
        <v>483</v>
      </c>
      <c r="B39" s="71"/>
      <c r="C39" s="71"/>
    </row>
    <row r="40" spans="1:3" ht="13.5" thickBot="1" x14ac:dyDescent="0.25">
      <c r="A40" s="72" t="s">
        <v>484</v>
      </c>
      <c r="B40" s="72"/>
      <c r="C40" s="72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5:I57"/>
  <sheetViews>
    <sheetView zoomScale="110" zoomScaleNormal="110" zoomScalePageLayoutView="110" workbookViewId="0">
      <selection activeCell="G15" sqref="G15"/>
    </sheetView>
  </sheetViews>
  <sheetFormatPr defaultRowHeight="14.25" x14ac:dyDescent="0.2"/>
  <cols>
    <col min="1" max="1" width="63" style="63" customWidth="1"/>
    <col min="2" max="2" width="8.75" style="63" customWidth="1"/>
    <col min="3" max="4" width="7.5" style="63" customWidth="1"/>
    <col min="5" max="5" width="1.875" style="63" customWidth="1"/>
    <col min="6" max="6" width="21.25" style="63" customWidth="1"/>
    <col min="7" max="9" width="7.5" style="63" customWidth="1"/>
    <col min="10" max="1025" width="7.875" style="5" customWidth="1"/>
    <col min="1026" max="16384" width="9" style="5"/>
  </cols>
  <sheetData>
    <row r="5" spans="1:9" ht="13.5" customHeight="1" thickBot="1" x14ac:dyDescent="0.25">
      <c r="B5" s="73" t="s">
        <v>485</v>
      </c>
      <c r="F5" s="74" t="s">
        <v>486</v>
      </c>
      <c r="G5" s="74"/>
      <c r="H5" s="74"/>
      <c r="I5" s="74"/>
    </row>
    <row r="6" spans="1:9" ht="29.25" thickBot="1" x14ac:dyDescent="0.25">
      <c r="F6" s="75" t="s">
        <v>487</v>
      </c>
      <c r="G6" s="76" t="s">
        <v>488</v>
      </c>
      <c r="H6" s="76" t="s">
        <v>489</v>
      </c>
      <c r="I6" s="76" t="s">
        <v>490</v>
      </c>
    </row>
    <row r="7" spans="1:9" ht="15" thickBot="1" x14ac:dyDescent="0.25">
      <c r="A7" s="77" t="s">
        <v>491</v>
      </c>
      <c r="B7" s="73">
        <v>0.04</v>
      </c>
      <c r="F7" s="78" t="s">
        <v>491</v>
      </c>
      <c r="G7" s="79">
        <v>0.03</v>
      </c>
      <c r="H7" s="79">
        <v>0.04</v>
      </c>
      <c r="I7" s="79">
        <v>5.5E-2</v>
      </c>
    </row>
    <row r="8" spans="1:9" ht="15" thickBot="1" x14ac:dyDescent="0.25">
      <c r="A8" s="77" t="s">
        <v>468</v>
      </c>
      <c r="B8" s="73">
        <v>0.01</v>
      </c>
      <c r="F8" s="80" t="s">
        <v>468</v>
      </c>
      <c r="G8" s="79">
        <v>8.0000000000000002E-3</v>
      </c>
      <c r="H8" s="79">
        <v>8.0000000000000002E-3</v>
      </c>
      <c r="I8" s="79">
        <v>0.01</v>
      </c>
    </row>
    <row r="9" spans="1:9" ht="15" thickBot="1" x14ac:dyDescent="0.25">
      <c r="A9" s="77" t="s">
        <v>466</v>
      </c>
      <c r="B9" s="73">
        <v>1.2699999999999999E-2</v>
      </c>
      <c r="F9" s="80" t="s">
        <v>466</v>
      </c>
      <c r="G9" s="79">
        <v>9.7000000000000003E-3</v>
      </c>
      <c r="H9" s="79">
        <v>1.2699999999999999E-2</v>
      </c>
      <c r="I9" s="79">
        <v>1.2699999999999999E-2</v>
      </c>
    </row>
    <row r="10" spans="1:9" ht="15" thickBot="1" x14ac:dyDescent="0.25">
      <c r="A10" s="77" t="s">
        <v>492</v>
      </c>
      <c r="B10" s="73">
        <v>1.3899999999999999E-2</v>
      </c>
      <c r="F10" s="80" t="s">
        <v>492</v>
      </c>
      <c r="G10" s="79">
        <v>5.8999999999999999E-3</v>
      </c>
      <c r="H10" s="79">
        <v>1.23E-2</v>
      </c>
      <c r="I10" s="79">
        <v>1.3899999999999999E-2</v>
      </c>
    </row>
    <row r="11" spans="1:9" ht="15" thickBot="1" x14ac:dyDescent="0.25">
      <c r="A11" s="77" t="s">
        <v>493</v>
      </c>
      <c r="B11" s="73">
        <v>7.0000000000000007E-2</v>
      </c>
      <c r="F11" s="80" t="s">
        <v>493</v>
      </c>
      <c r="G11" s="79">
        <v>6.1600000000000002E-2</v>
      </c>
      <c r="H11" s="79">
        <v>7.3999999999999996E-2</v>
      </c>
      <c r="I11" s="79">
        <v>8.9599999999999999E-2</v>
      </c>
    </row>
    <row r="12" spans="1:9" ht="15" customHeight="1" thickBot="1" x14ac:dyDescent="0.25">
      <c r="A12" s="77" t="s">
        <v>471</v>
      </c>
      <c r="B12" s="81">
        <v>6.4999999999999997E-3</v>
      </c>
      <c r="F12" s="80" t="s">
        <v>494</v>
      </c>
      <c r="G12" s="82" t="s">
        <v>495</v>
      </c>
      <c r="H12" s="82"/>
      <c r="I12" s="82"/>
    </row>
    <row r="13" spans="1:9" x14ac:dyDescent="0.2">
      <c r="A13" s="77" t="s">
        <v>473</v>
      </c>
      <c r="B13" s="81">
        <v>0.03</v>
      </c>
    </row>
    <row r="14" spans="1:9" ht="15" thickBot="1" x14ac:dyDescent="0.25">
      <c r="A14" s="77" t="s">
        <v>496</v>
      </c>
      <c r="B14" s="81">
        <v>0.02</v>
      </c>
      <c r="F14" s="83" t="s">
        <v>497</v>
      </c>
      <c r="G14" s="83"/>
      <c r="H14" s="83"/>
      <c r="I14" s="83"/>
    </row>
    <row r="15" spans="1:9" ht="29.25" thickBot="1" x14ac:dyDescent="0.25">
      <c r="A15" s="77" t="s">
        <v>498</v>
      </c>
      <c r="B15" s="81">
        <v>0.02</v>
      </c>
      <c r="F15" s="84" t="s">
        <v>487</v>
      </c>
      <c r="G15" s="85" t="s">
        <v>488</v>
      </c>
      <c r="H15" s="85" t="s">
        <v>489</v>
      </c>
      <c r="I15" s="85" t="s">
        <v>490</v>
      </c>
    </row>
    <row r="16" spans="1:9" ht="15" thickBot="1" x14ac:dyDescent="0.25">
      <c r="B16" s="86"/>
      <c r="F16" s="87" t="s">
        <v>491</v>
      </c>
      <c r="G16" s="88">
        <v>3.4299999999999997E-2</v>
      </c>
      <c r="H16" s="88">
        <v>4.9299999999999997E-2</v>
      </c>
      <c r="I16" s="88">
        <v>6.7100000000000007E-2</v>
      </c>
    </row>
    <row r="17" spans="1:9" ht="15" thickBot="1" x14ac:dyDescent="0.25">
      <c r="A17" s="89" t="s">
        <v>499</v>
      </c>
      <c r="B17" s="90">
        <f>(((1+B7+B8+B9)*(1+B10)*(1+B11))/(1-(B12+B13+B14+B15)))-1</f>
        <v>0.24839689994585834</v>
      </c>
      <c r="F17" s="87" t="s">
        <v>468</v>
      </c>
      <c r="G17" s="88">
        <v>2.8E-3</v>
      </c>
      <c r="H17" s="88">
        <v>4.8999999999999998E-3</v>
      </c>
      <c r="I17" s="88">
        <v>7.4999999999999997E-3</v>
      </c>
    </row>
    <row r="18" spans="1:9" ht="15" thickBot="1" x14ac:dyDescent="0.25">
      <c r="F18" s="87" t="s">
        <v>466</v>
      </c>
      <c r="G18" s="88">
        <v>0.01</v>
      </c>
      <c r="H18" s="88">
        <v>1.3899999999999999E-2</v>
      </c>
      <c r="I18" s="88">
        <v>1.7399999999999999E-2</v>
      </c>
    </row>
    <row r="19" spans="1:9" ht="15" thickBot="1" x14ac:dyDescent="0.25">
      <c r="F19" s="87" t="s">
        <v>492</v>
      </c>
      <c r="G19" s="88">
        <v>9.4000000000000004E-3</v>
      </c>
      <c r="H19" s="88">
        <v>9.9000000000000008E-3</v>
      </c>
      <c r="I19" s="88">
        <v>1.17E-2</v>
      </c>
    </row>
    <row r="20" spans="1:9" ht="15" thickBot="1" x14ac:dyDescent="0.25">
      <c r="F20" s="87" t="s">
        <v>493</v>
      </c>
      <c r="G20" s="88">
        <v>6.7400000000000002E-2</v>
      </c>
      <c r="H20" s="88">
        <v>8.0399999999999999E-2</v>
      </c>
      <c r="I20" s="88">
        <v>9.4E-2</v>
      </c>
    </row>
    <row r="21" spans="1:9" ht="15" customHeight="1" thickBot="1" x14ac:dyDescent="0.25">
      <c r="F21" s="87" t="s">
        <v>494</v>
      </c>
      <c r="G21" s="91" t="s">
        <v>495</v>
      </c>
      <c r="H21" s="91"/>
      <c r="I21" s="91"/>
    </row>
    <row r="22" spans="1:9" x14ac:dyDescent="0.2">
      <c r="A22" s="63" t="s">
        <v>500</v>
      </c>
    </row>
    <row r="23" spans="1:9" ht="15" customHeight="1" thickBot="1" x14ac:dyDescent="0.25">
      <c r="A23" s="63" t="s">
        <v>501</v>
      </c>
      <c r="F23" s="92" t="s">
        <v>502</v>
      </c>
      <c r="G23" s="92"/>
      <c r="H23" s="92"/>
      <c r="I23" s="92"/>
    </row>
    <row r="24" spans="1:9" ht="29.25" thickBot="1" x14ac:dyDescent="0.25">
      <c r="F24" s="84" t="s">
        <v>487</v>
      </c>
      <c r="G24" s="85" t="s">
        <v>488</v>
      </c>
      <c r="H24" s="85" t="s">
        <v>489</v>
      </c>
      <c r="I24" s="85" t="s">
        <v>490</v>
      </c>
    </row>
    <row r="25" spans="1:9" ht="15" thickBot="1" x14ac:dyDescent="0.25">
      <c r="A25" s="93" t="s">
        <v>503</v>
      </c>
      <c r="B25" s="93"/>
      <c r="C25" s="93"/>
      <c r="D25" s="93"/>
      <c r="F25" s="87" t="s">
        <v>491</v>
      </c>
      <c r="G25" s="88">
        <v>3.7999999999999999E-2</v>
      </c>
      <c r="H25" s="88">
        <v>4.0099999999999997E-2</v>
      </c>
      <c r="I25" s="88">
        <v>4.6699999999999998E-2</v>
      </c>
    </row>
    <row r="26" spans="1:9" ht="15" thickBot="1" x14ac:dyDescent="0.25">
      <c r="F26" s="87" t="s">
        <v>468</v>
      </c>
      <c r="G26" s="88">
        <v>3.2000000000000002E-3</v>
      </c>
      <c r="H26" s="88">
        <v>4.0000000000000001E-3</v>
      </c>
      <c r="I26" s="88">
        <v>7.4000000000000003E-3</v>
      </c>
    </row>
    <row r="27" spans="1:9" ht="15.75" customHeight="1" thickBot="1" x14ac:dyDescent="0.25">
      <c r="A27" s="94" t="s">
        <v>504</v>
      </c>
      <c r="B27" s="94"/>
      <c r="C27" s="94"/>
      <c r="D27" s="94"/>
      <c r="E27" s="95"/>
      <c r="F27" s="87" t="s">
        <v>466</v>
      </c>
      <c r="G27" s="88">
        <v>5.0000000000000001E-3</v>
      </c>
      <c r="H27" s="88">
        <v>5.5999999999999999E-3</v>
      </c>
      <c r="I27" s="88">
        <v>9.7000000000000003E-3</v>
      </c>
    </row>
    <row r="28" spans="1:9" ht="29.25" thickBot="1" x14ac:dyDescent="0.25">
      <c r="A28" s="96" t="s">
        <v>505</v>
      </c>
      <c r="B28" s="97" t="s">
        <v>488</v>
      </c>
      <c r="C28" s="97" t="s">
        <v>489</v>
      </c>
      <c r="D28" s="97" t="s">
        <v>490</v>
      </c>
      <c r="E28" s="98"/>
      <c r="F28" s="87" t="s">
        <v>492</v>
      </c>
      <c r="G28" s="88">
        <v>1.0200000000000001E-2</v>
      </c>
      <c r="H28" s="88">
        <v>1.11E-2</v>
      </c>
      <c r="I28" s="88">
        <v>1.21E-2</v>
      </c>
    </row>
    <row r="29" spans="1:9" ht="15" thickBot="1" x14ac:dyDescent="0.25">
      <c r="A29" s="99" t="s">
        <v>486</v>
      </c>
      <c r="B29" s="79">
        <v>0.2034</v>
      </c>
      <c r="C29" s="79">
        <v>0.22120000000000001</v>
      </c>
      <c r="D29" s="79">
        <v>0.25</v>
      </c>
      <c r="E29" s="100"/>
      <c r="F29" s="87" t="s">
        <v>493</v>
      </c>
      <c r="G29" s="88">
        <v>6.6400000000000001E-2</v>
      </c>
      <c r="H29" s="88">
        <v>7.2999999999999995E-2</v>
      </c>
      <c r="I29" s="88">
        <v>8.6900000000000005E-2</v>
      </c>
    </row>
    <row r="30" spans="1:9" ht="15" customHeight="1" thickBot="1" x14ac:dyDescent="0.25">
      <c r="A30" s="101" t="s">
        <v>502</v>
      </c>
      <c r="B30" s="88">
        <v>0.19600000000000001</v>
      </c>
      <c r="C30" s="88">
        <v>0.2097</v>
      </c>
      <c r="D30" s="88">
        <v>0.24229999999999999</v>
      </c>
      <c r="E30" s="100"/>
      <c r="F30" s="87" t="s">
        <v>494</v>
      </c>
      <c r="G30" s="91" t="s">
        <v>495</v>
      </c>
      <c r="H30" s="91"/>
      <c r="I30" s="91"/>
    </row>
    <row r="31" spans="1:9" ht="29.25" thickBot="1" x14ac:dyDescent="0.25">
      <c r="A31" s="101" t="s">
        <v>497</v>
      </c>
      <c r="B31" s="88">
        <v>0.20760000000000001</v>
      </c>
      <c r="C31" s="88">
        <v>0.24179999999999999</v>
      </c>
      <c r="D31" s="88">
        <v>0.26440000000000002</v>
      </c>
      <c r="E31" s="100"/>
    </row>
    <row r="32" spans="1:9" ht="29.25" thickBot="1" x14ac:dyDescent="0.25">
      <c r="A32" s="101" t="s">
        <v>506</v>
      </c>
      <c r="B32" s="88">
        <v>0.24</v>
      </c>
      <c r="C32" s="88">
        <v>0.25840000000000002</v>
      </c>
      <c r="D32" s="88">
        <v>0.27860000000000001</v>
      </c>
      <c r="E32" s="100"/>
    </row>
    <row r="33" spans="1:9" ht="29.25" thickBot="1" x14ac:dyDescent="0.25">
      <c r="A33" s="101" t="s">
        <v>507</v>
      </c>
      <c r="B33" s="88">
        <v>0.22800000000000001</v>
      </c>
      <c r="C33" s="88">
        <v>0.27479999999999999</v>
      </c>
      <c r="D33" s="88">
        <v>0.3095</v>
      </c>
      <c r="E33" s="100"/>
      <c r="F33" s="84" t="s">
        <v>487</v>
      </c>
      <c r="G33" s="85" t="s">
        <v>488</v>
      </c>
      <c r="H33" s="85" t="s">
        <v>489</v>
      </c>
      <c r="I33" s="85" t="s">
        <v>490</v>
      </c>
    </row>
    <row r="34" spans="1:9" ht="15" thickBot="1" x14ac:dyDescent="0.25">
      <c r="A34" s="101" t="s">
        <v>508</v>
      </c>
      <c r="B34" s="88">
        <v>0.111</v>
      </c>
      <c r="C34" s="88">
        <v>0.14019999999999999</v>
      </c>
      <c r="D34" s="88">
        <v>0.16800000000000001</v>
      </c>
      <c r="E34" s="100"/>
      <c r="F34" s="87" t="s">
        <v>491</v>
      </c>
      <c r="G34" s="88">
        <v>5.2900000000000003E-2</v>
      </c>
      <c r="H34" s="88">
        <v>5.9200000000000003E-2</v>
      </c>
      <c r="I34" s="88">
        <v>7.9299999999999995E-2</v>
      </c>
    </row>
    <row r="35" spans="1:9" ht="15" thickBot="1" x14ac:dyDescent="0.25">
      <c r="F35" s="87" t="s">
        <v>468</v>
      </c>
      <c r="G35" s="88">
        <v>2.5000000000000001E-3</v>
      </c>
      <c r="H35" s="88">
        <v>5.1000000000000004E-3</v>
      </c>
      <c r="I35" s="88">
        <v>5.5999999999999999E-3</v>
      </c>
    </row>
    <row r="36" spans="1:9" ht="15" thickBot="1" x14ac:dyDescent="0.25">
      <c r="F36" s="87" t="s">
        <v>466</v>
      </c>
      <c r="G36" s="88">
        <v>0.01</v>
      </c>
      <c r="H36" s="88">
        <v>1.4800000000000001E-2</v>
      </c>
      <c r="I36" s="88">
        <v>1.9699999999999999E-2</v>
      </c>
    </row>
    <row r="37" spans="1:9" ht="15" thickBot="1" x14ac:dyDescent="0.25">
      <c r="F37" s="87" t="s">
        <v>492</v>
      </c>
      <c r="G37" s="88">
        <v>1.01E-2</v>
      </c>
      <c r="H37" s="88">
        <v>1.0699999999999999E-2</v>
      </c>
      <c r="I37" s="88">
        <v>1.11E-2</v>
      </c>
    </row>
    <row r="38" spans="1:9" ht="15" thickBot="1" x14ac:dyDescent="0.25">
      <c r="F38" s="87" t="s">
        <v>493</v>
      </c>
      <c r="G38" s="88">
        <v>0.08</v>
      </c>
      <c r="H38" s="88">
        <v>8.3099999999999993E-2</v>
      </c>
      <c r="I38" s="88">
        <v>9.5100000000000004E-2</v>
      </c>
    </row>
    <row r="39" spans="1:9" ht="15" customHeight="1" thickBot="1" x14ac:dyDescent="0.25">
      <c r="F39" s="87" t="s">
        <v>494</v>
      </c>
      <c r="G39" s="91" t="s">
        <v>495</v>
      </c>
      <c r="H39" s="91"/>
      <c r="I39" s="91"/>
    </row>
    <row r="41" spans="1:9" ht="15" thickBot="1" x14ac:dyDescent="0.25">
      <c r="F41" s="63" t="s">
        <v>509</v>
      </c>
    </row>
    <row r="42" spans="1:9" ht="29.25" thickBot="1" x14ac:dyDescent="0.25">
      <c r="F42" s="84" t="s">
        <v>487</v>
      </c>
      <c r="G42" s="85" t="s">
        <v>488</v>
      </c>
      <c r="H42" s="85" t="s">
        <v>489</v>
      </c>
      <c r="I42" s="85" t="s">
        <v>490</v>
      </c>
    </row>
    <row r="43" spans="1:9" ht="15" thickBot="1" x14ac:dyDescent="0.25">
      <c r="F43" s="87" t="s">
        <v>491</v>
      </c>
      <c r="G43" s="88">
        <v>0.04</v>
      </c>
      <c r="H43" s="88">
        <v>5.5199999999999999E-2</v>
      </c>
      <c r="I43" s="88">
        <v>7.85E-2</v>
      </c>
    </row>
    <row r="44" spans="1:9" ht="15" thickBot="1" x14ac:dyDescent="0.25">
      <c r="F44" s="87" t="s">
        <v>468</v>
      </c>
      <c r="G44" s="88">
        <v>8.0999999999999996E-3</v>
      </c>
      <c r="H44" s="88">
        <v>1.2200000000000001E-2</v>
      </c>
      <c r="I44" s="88">
        <v>1.9900000000000001E-2</v>
      </c>
    </row>
    <row r="45" spans="1:9" ht="15" thickBot="1" x14ac:dyDescent="0.25">
      <c r="F45" s="87" t="s">
        <v>466</v>
      </c>
      <c r="G45" s="88">
        <v>1.46E-2</v>
      </c>
      <c r="H45" s="88">
        <v>2.3199999999999998E-2</v>
      </c>
      <c r="I45" s="88">
        <v>3.1600000000000003E-2</v>
      </c>
    </row>
    <row r="46" spans="1:9" ht="15" thickBot="1" x14ac:dyDescent="0.25">
      <c r="F46" s="87" t="s">
        <v>492</v>
      </c>
      <c r="G46" s="88">
        <v>9.4000000000000004E-3</v>
      </c>
      <c r="H46" s="88">
        <v>1.0200000000000001E-2</v>
      </c>
      <c r="I46" s="88">
        <v>1.3299999999999999E-2</v>
      </c>
    </row>
    <row r="47" spans="1:9" ht="15" thickBot="1" x14ac:dyDescent="0.25">
      <c r="F47" s="87" t="s">
        <v>493</v>
      </c>
      <c r="G47" s="88">
        <v>7.1400000000000005E-2</v>
      </c>
      <c r="H47" s="88">
        <v>8.4000000000000005E-2</v>
      </c>
      <c r="I47" s="88">
        <v>0.1043</v>
      </c>
    </row>
    <row r="48" spans="1:9" ht="15" customHeight="1" thickBot="1" x14ac:dyDescent="0.25">
      <c r="F48" s="87" t="s">
        <v>494</v>
      </c>
      <c r="G48" s="91" t="s">
        <v>510</v>
      </c>
      <c r="H48" s="91"/>
      <c r="I48" s="91"/>
    </row>
    <row r="50" spans="6:9" ht="13.5" customHeight="1" thickBot="1" x14ac:dyDescent="0.25">
      <c r="F50" s="74" t="s">
        <v>508</v>
      </c>
      <c r="G50" s="74"/>
      <c r="H50" s="74"/>
      <c r="I50" s="74"/>
    </row>
    <row r="51" spans="6:9" ht="29.25" thickBot="1" x14ac:dyDescent="0.25">
      <c r="F51" s="84" t="s">
        <v>487</v>
      </c>
      <c r="G51" s="85" t="s">
        <v>488</v>
      </c>
      <c r="H51" s="85" t="s">
        <v>489</v>
      </c>
      <c r="I51" s="85" t="s">
        <v>490</v>
      </c>
    </row>
    <row r="52" spans="6:9" ht="15" thickBot="1" x14ac:dyDescent="0.25">
      <c r="F52" s="87" t="s">
        <v>491</v>
      </c>
      <c r="G52" s="88">
        <v>1.4999999999999999E-2</v>
      </c>
      <c r="H52" s="88">
        <v>3.4500000000000003E-2</v>
      </c>
      <c r="I52" s="88">
        <v>4.4900000000000002E-2</v>
      </c>
    </row>
    <row r="53" spans="6:9" ht="15" thickBot="1" x14ac:dyDescent="0.25">
      <c r="F53" s="87" t="s">
        <v>468</v>
      </c>
      <c r="G53" s="88">
        <v>3.0000000000000001E-3</v>
      </c>
      <c r="H53" s="88">
        <v>4.7999999999999996E-3</v>
      </c>
      <c r="I53" s="88">
        <v>8.2000000000000007E-3</v>
      </c>
    </row>
    <row r="54" spans="6:9" ht="15" thickBot="1" x14ac:dyDescent="0.25">
      <c r="F54" s="87" t="s">
        <v>466</v>
      </c>
      <c r="G54" s="88">
        <v>5.5999999999999999E-3</v>
      </c>
      <c r="H54" s="88">
        <v>8.5000000000000006E-3</v>
      </c>
      <c r="I54" s="88">
        <v>8.8999999999999999E-3</v>
      </c>
    </row>
    <row r="55" spans="6:9" ht="15" thickBot="1" x14ac:dyDescent="0.25">
      <c r="F55" s="87" t="s">
        <v>492</v>
      </c>
      <c r="G55" s="88">
        <v>8.5000000000000006E-3</v>
      </c>
      <c r="H55" s="88">
        <v>8.5000000000000006E-3</v>
      </c>
      <c r="I55" s="88">
        <v>1.11E-2</v>
      </c>
    </row>
    <row r="56" spans="6:9" ht="15" thickBot="1" x14ac:dyDescent="0.25">
      <c r="F56" s="87" t="s">
        <v>493</v>
      </c>
      <c r="G56" s="88">
        <v>3.5000000000000003E-2</v>
      </c>
      <c r="H56" s="88">
        <v>5.11E-2</v>
      </c>
      <c r="I56" s="88">
        <v>6.2199999999999998E-2</v>
      </c>
    </row>
    <row r="57" spans="6:9" ht="15" customHeight="1" thickBot="1" x14ac:dyDescent="0.25">
      <c r="F57" s="87" t="s">
        <v>494</v>
      </c>
      <c r="G57" s="91" t="s">
        <v>495</v>
      </c>
      <c r="H57" s="91"/>
      <c r="I57" s="91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2024-11-27T17:32:27Z</cp:lastPrinted>
  <dcterms:created xsi:type="dcterms:W3CDTF">2024-11-25T18:46:34Z</dcterms:created>
  <dcterms:modified xsi:type="dcterms:W3CDTF">2024-11-27T17:33:05Z</dcterms:modified>
</cp:coreProperties>
</file>